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Systrixit\OneDrive\Desktop\"/>
    </mc:Choice>
  </mc:AlternateContent>
  <xr:revisionPtr revIDLastSave="0" documentId="13_ncr:1_{6476F8A5-3E6F-432D-B576-3D76CE4D6C3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CC" sheetId="2" r:id="rId1"/>
    <sheet name="Sheet2" sheetId="3" r:id="rId2"/>
    <sheet name="Sheet3" sheetId="4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3" i="2" l="1"/>
  <c r="AA4" i="2"/>
  <c r="AA5" i="2"/>
  <c r="AA6" i="2"/>
  <c r="AA2" i="2"/>
  <c r="Y3" i="2"/>
  <c r="Y4" i="2"/>
  <c r="Y5" i="2"/>
  <c r="Y6" i="2"/>
  <c r="Y2" i="2"/>
  <c r="X3" i="2"/>
  <c r="X4" i="2"/>
  <c r="X5" i="2"/>
  <c r="X6" i="2"/>
  <c r="X2" i="2"/>
  <c r="O3" i="2"/>
  <c r="O4" i="2"/>
  <c r="O5" i="2"/>
  <c r="O6" i="2"/>
  <c r="O2" i="2"/>
  <c r="L3" i="2"/>
  <c r="L4" i="2"/>
  <c r="L5" i="2"/>
  <c r="L6" i="2"/>
  <c r="L2" i="2"/>
  <c r="I3" i="2"/>
  <c r="I4" i="2"/>
  <c r="I5" i="2"/>
  <c r="I6" i="2"/>
  <c r="I2" i="2"/>
  <c r="H3" i="2"/>
  <c r="H4" i="2"/>
  <c r="H5" i="2"/>
  <c r="H6" i="2"/>
  <c r="H2" i="2"/>
  <c r="G3" i="2"/>
  <c r="G4" i="2"/>
  <c r="G5" i="2"/>
  <c r="G6" i="2"/>
  <c r="G2" i="2"/>
  <c r="F3" i="2"/>
  <c r="F4" i="2"/>
  <c r="F5" i="2"/>
  <c r="F6" i="2"/>
  <c r="F2" i="2"/>
  <c r="A3" i="2"/>
  <c r="B3" i="2"/>
  <c r="D3" i="2"/>
  <c r="E3" i="2"/>
  <c r="A4" i="2"/>
  <c r="B4" i="2"/>
  <c r="D4" i="2"/>
  <c r="E4" i="2"/>
  <c r="A5" i="2"/>
  <c r="B5" i="2"/>
  <c r="D5" i="2"/>
  <c r="E5" i="2"/>
  <c r="A6" i="2"/>
  <c r="B6" i="2"/>
  <c r="D6" i="2"/>
  <c r="E6" i="2"/>
  <c r="E2" i="2"/>
  <c r="D2" i="2"/>
  <c r="B2" i="2"/>
  <c r="A2" i="2"/>
</calcChain>
</file>

<file path=xl/sharedStrings.xml><?xml version="1.0" encoding="utf-8"?>
<sst xmlns="http://schemas.openxmlformats.org/spreadsheetml/2006/main" count="74" uniqueCount="66">
  <si>
    <t>STAX_TranType</t>
  </si>
  <si>
    <t>STAX_Date</t>
  </si>
  <si>
    <t>STAX_Airline</t>
  </si>
  <si>
    <t>STAX_PNR</t>
  </si>
  <si>
    <t>STAX_TicketNo</t>
  </si>
  <si>
    <t>STAX_PaxName</t>
  </si>
  <si>
    <t>STAX_BaseFare</t>
  </si>
  <si>
    <t>STAX_Tax</t>
  </si>
  <si>
    <t>STAX_ServiceFee</t>
  </si>
  <si>
    <t>STAX_Commission</t>
  </si>
  <si>
    <t>STAX_AirlinePenalty</t>
  </si>
  <si>
    <t>STAX_SEC1</t>
  </si>
  <si>
    <t>STAX_SEC2</t>
  </si>
  <si>
    <t>STAX_SEC3</t>
  </si>
  <si>
    <t>STAX_SEC4</t>
  </si>
  <si>
    <t>STAX_SEC5</t>
  </si>
  <si>
    <t>STAX_UserID</t>
  </si>
  <si>
    <t>STAX_Supp_GLPurchaseAcc</t>
  </si>
  <si>
    <t>STAX_TravelDate</t>
  </si>
  <si>
    <t>STAX_CustomerCode</t>
  </si>
  <si>
    <t>STAX_LPO</t>
  </si>
  <si>
    <t>STAX_FlightNo</t>
  </si>
  <si>
    <t>STAX_Class</t>
  </si>
  <si>
    <t>STAX_TravellerType</t>
  </si>
  <si>
    <t>Stax_VatCodeName</t>
  </si>
  <si>
    <t>Stax_VATAmount</t>
  </si>
  <si>
    <t>Stax_ServiceType</t>
  </si>
  <si>
    <t>Stax_Sector</t>
  </si>
  <si>
    <t>Stax_ServiceStartDate</t>
  </si>
  <si>
    <t>Stax_ServiceEndDate</t>
  </si>
  <si>
    <t>Stax_CS_DATA1_Passport</t>
  </si>
  <si>
    <t>Stax_CS_DATA2_Nationality</t>
  </si>
  <si>
    <t>Stax_Incentive1</t>
  </si>
  <si>
    <t>Date:</t>
  </si>
  <si>
    <t>REF#</t>
  </si>
  <si>
    <t>Base Fare:</t>
  </si>
  <si>
    <t>Surcharges:</t>
  </si>
  <si>
    <t>Taxes:</t>
  </si>
  <si>
    <t>Commission</t>
  </si>
  <si>
    <t>User ID</t>
  </si>
  <si>
    <t>Supplier GL Account</t>
  </si>
  <si>
    <t>PA</t>
  </si>
  <si>
    <t>Stax_Incentive2</t>
  </si>
  <si>
    <t>Stax_Incentive3</t>
  </si>
  <si>
    <t>StaxFinalCost</t>
  </si>
  <si>
    <t>STAX_Discount</t>
  </si>
  <si>
    <t>BFFBH</t>
  </si>
  <si>
    <t>NHGKR</t>
  </si>
  <si>
    <t>WEAADA</t>
  </si>
  <si>
    <t>HKYTJT</t>
  </si>
  <si>
    <t>YKYKYK</t>
  </si>
  <si>
    <t>Customer GL</t>
  </si>
  <si>
    <t>FirstName</t>
  </si>
  <si>
    <t>RUTVI</t>
  </si>
  <si>
    <t>SARVESH</t>
  </si>
  <si>
    <t>MAYANK</t>
  </si>
  <si>
    <t>DEVANSHI</t>
  </si>
  <si>
    <t>RANI</t>
  </si>
  <si>
    <t>LastName</t>
  </si>
  <si>
    <t>DAVE</t>
  </si>
  <si>
    <t>TIWARI</t>
  </si>
  <si>
    <t>PATEL</t>
  </si>
  <si>
    <t>DESAI</t>
  </si>
  <si>
    <t>GAYKWAD</t>
  </si>
  <si>
    <t>ECONOMY</t>
  </si>
  <si>
    <t>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</si>
</sst>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d/mmm/yy;@"/>
    <numFmt numFmtId="165" formatCode="0;[Red]0"/>
    <numFmt numFmtId="166" formatCode="0.000"/>
    <numFmt numFmtId="167" formatCode="m/d;@"/>
  </numFmts>
  <fonts count="16">
    <font>
      <sz val="10"/>
      <name val="Arial"/>
      <charset val="134"/>
    </font>
    <font>
      <b/>
      <sz val="10"/>
      <name val="Arial"/>
      <family val="2"/>
    </font>
    <font>
      <sz val="10"/>
      <color rgb="FF283C46"/>
      <name val="Arial"/>
      <family val="2"/>
    </font>
    <font>
      <sz val="9.75"/>
      <color rgb="FF3D4051"/>
      <name val="Arial"/>
      <family val="2"/>
    </font>
    <font>
      <sz val="10"/>
      <color rgb="FF3D4051"/>
      <name val="Arial"/>
      <family val="2"/>
    </font>
    <font>
      <sz val="12"/>
      <color rgb="FF336699"/>
      <name val="Verdana"/>
      <family val="2"/>
    </font>
    <font>
      <sz val="12"/>
      <color rgb="FF000000"/>
      <name val="Verdana"/>
      <family val="2"/>
    </font>
    <font>
      <u/>
      <sz val="11"/>
      <color rgb="FF0000FF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2"/>
      <color rgb="FF000066"/>
      <name val="Calibri"/>
      <family val="2"/>
      <scheme val="minor"/>
    </font>
    <font>
      <sz val="7"/>
      <color rgb="FF3D4051"/>
      <name val="Arial"/>
      <family val="2"/>
    </font>
    <font>
      <sz val="12"/>
      <color rgb="FF800080"/>
      <name val="Calibri"/>
      <family val="2"/>
      <scheme val="minor"/>
    </font>
    <font>
      <sz val="8"/>
      <name val="Arial"/>
      <family val="2"/>
    </font>
    <font>
      <sz val="12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BEAF8"/>
        <bgColor indexed="64"/>
      </patternFill>
    </fill>
    <fill>
      <patternFill patternType="solid">
        <fgColor rgb="FFF0F8FF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22BCBA"/>
        <bgColor indexed="64"/>
      </patternFill>
    </fill>
  </fills>
  <borders count="3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8" fillId="0" borderId="0"/>
    <xf numFmtId="0" fontId="9" fillId="0" borderId="0"/>
    <xf numFmtId="0" fontId="9" fillId="7" borderId="2" applyNumberFormat="0" applyAlignment="0" applyProtection="0"/>
  </cellStyleXfs>
  <cellXfs count="31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0" fontId="5" fillId="4" borderId="0" xfId="0" applyFont="1" applyFill="1" applyAlignment="1">
      <alignment vertical="center"/>
    </xf>
    <xf numFmtId="15" fontId="10" fillId="5" borderId="0" xfId="0" applyNumberFormat="1" applyFont="1" applyFill="1" applyAlignment="1">
      <alignment vertical="center"/>
    </xf>
    <xf numFmtId="0" fontId="1" fillId="0" borderId="0" xfId="0" applyFont="1" applyAlignment="1"/>
    <xf numFmtId="167" fontId="1" fillId="0" borderId="0" xfId="0" applyNumberFormat="1" applyFont="1" applyAlignment="1"/>
    <xf numFmtId="165" fontId="0" fillId="0" borderId="0" xfId="0" applyNumberFormat="1" applyAlignment="1"/>
    <xf numFmtId="0" fontId="0" fillId="2" borderId="0" xfId="0" applyFill="1" applyAlignment="1"/>
    <xf numFmtId="0" fontId="0" fillId="8" borderId="0" xfId="0" applyFill="1" applyAlignment="1"/>
    <xf numFmtId="0" fontId="0" fillId="9" borderId="0" xfId="0" applyFill="1" applyAlignment="1"/>
    <xf numFmtId="166" fontId="0" fillId="0" borderId="0" xfId="0" applyNumberFormat="1" applyAlignment="1"/>
    <xf numFmtId="0" fontId="0" fillId="0" borderId="0" xfId="0" applyAlignment="1"/>
    <xf numFmtId="0" fontId="9" fillId="0" borderId="0" xfId="0" applyFont="1" applyAlignment="1"/>
    <xf numFmtId="164" fontId="0" fillId="0" borderId="0" xfId="0" applyNumberFormat="1" applyAlignment="1"/>
    <xf numFmtId="4" fontId="0" fillId="0" borderId="0" xfId="0" applyNumberFormat="1" applyAlignment="1"/>
    <xf numFmtId="0" fontId="3" fillId="3" borderId="1" xfId="0" applyFont="1" applyFill="1" applyBorder="1" applyAlignment="1">
      <alignment wrapText="1"/>
    </xf>
    <xf numFmtId="0" fontId="4" fillId="0" borderId="0" xfId="0" applyFont="1" applyAlignment="1"/>
    <xf numFmtId="0" fontId="3" fillId="0" borderId="0" xfId="0" applyFont="1" applyAlignment="1"/>
    <xf numFmtId="0" fontId="12" fillId="5" borderId="0" xfId="1" applyFont="1" applyFill="1" applyAlignment="1">
      <alignment vertical="center"/>
    </xf>
    <xf numFmtId="4" fontId="6" fillId="6" borderId="0" xfId="0" applyNumberFormat="1" applyFont="1" applyFill="1" applyAlignment="1">
      <alignment vertical="center"/>
    </xf>
    <xf numFmtId="0" fontId="6" fillId="6" borderId="0" xfId="0" applyFont="1" applyFill="1" applyAlignment="1">
      <alignment vertical="center"/>
    </xf>
    <xf numFmtId="0" fontId="11" fillId="0" borderId="0" xfId="0" applyFont="1" applyAlignment="1"/>
    <xf numFmtId="14" fontId="0" fillId="0" borderId="0" xfId="0" applyNumberFormat="1" applyAlignment="1"/>
    <xf numFmtId="0" fontId="14" fillId="10" borderId="0" xfId="0" applyFont="1" applyFill="1" applyAlignment="1">
      <alignment horizontal="left" vertical="center"/>
    </xf>
    <xf numFmtId="0" fontId="15" fillId="3" borderId="0" xfId="0" applyFont="1" applyFill="1" applyAlignment="1">
      <alignment horizontal="left" vertical="center" indent="1"/>
    </xf>
    <xf numFmtId="0" fontId="2" fillId="0" borderId="0" xfId="0" applyFont="1" applyFill="1" applyAlignment="1"/>
    <xf numFmtId="0" fontId="0" fillId="0" borderId="0" xfId="0" applyFill="1" applyAlignment="1"/>
    <xf numFmtId="0" fontId="0" fillId="0" borderId="0" xfId="0" applyFill="1" applyAlignment="1">
      <alignment horizontal="left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3" xfId="3" xr:uid="{00000000-0005-0000-0000-000003000000}"/>
    <cellStyle name="Note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javascript:do_lookupPNR('MJWGCH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6"/>
  <sheetViews>
    <sheetView tabSelected="1" topLeftCell="AB1" zoomScale="85" zoomScaleNormal="85" workbookViewId="0">
      <selection activeCell="AM1" sqref="AM1"/>
    </sheetView>
  </sheetViews>
  <sheetFormatPr defaultColWidth="10.26953125" defaultRowHeight="12.5"/>
  <cols>
    <col min="1" max="1" width="10.1796875" style="1" customWidth="1"/>
    <col min="2" max="2" width="15.54296875" style="2" customWidth="1"/>
    <col min="3" max="3" width="15.81640625" style="1" customWidth="1"/>
    <col min="4" max="4" width="13.81640625" style="1" customWidth="1"/>
    <col min="5" max="5" width="14" style="1" customWidth="1"/>
    <col min="6" max="6" width="13.7265625" style="3" customWidth="1"/>
    <col min="7" max="7" width="13.54296875" style="1" customWidth="1"/>
    <col min="8" max="8" width="16.7265625" style="1" customWidth="1"/>
    <col min="9" max="11" width="20.7265625" style="1" customWidth="1"/>
    <col min="12" max="12" width="15.54296875" style="1" bestFit="1" customWidth="1"/>
    <col min="13" max="13" width="6.81640625" style="1" customWidth="1"/>
    <col min="14" max="14" width="5.81640625" style="1" customWidth="1"/>
    <col min="15" max="15" width="6.7265625" style="1" customWidth="1"/>
    <col min="16" max="16" width="9.453125" style="1" customWidth="1"/>
    <col min="17" max="18" width="16.54296875" style="4" customWidth="1"/>
    <col min="19" max="19" width="16" style="1" customWidth="1"/>
    <col min="20" max="20" width="18.453125" style="1" customWidth="1"/>
    <col min="21" max="21" width="10.7265625" style="1" customWidth="1"/>
    <col min="22" max="23" width="10.26953125" style="1"/>
    <col min="24" max="25" width="18.1796875" style="1" customWidth="1"/>
    <col min="26" max="26" width="28.54296875" style="30" customWidth="1"/>
    <col min="27" max="27" width="23.54296875" style="1" customWidth="1"/>
    <col min="28" max="28" width="10.26953125" style="1"/>
    <col min="29" max="29" width="21.81640625" style="1" customWidth="1"/>
    <col min="30" max="30" width="19" style="1" customWidth="1"/>
    <col min="31" max="32" width="10.26953125" style="1"/>
    <col min="33" max="37" width="15.1796875" style="1" customWidth="1"/>
    <col min="38" max="38" width="24.453125" style="1" customWidth="1"/>
    <col min="39" max="39" width="13.453125" style="1" customWidth="1"/>
    <col min="40" max="41" width="10.26953125" style="1"/>
    <col min="42" max="42" width="15.1796875" style="1"/>
    <col min="43" max="45" width="12.453125" style="1"/>
    <col min="46" max="16384" width="10.26953125" style="1"/>
  </cols>
  <sheetData>
    <row r="1" spans="1:49" ht="29.25" customHeight="1" thickBot="1">
      <c r="A1" s="7" t="s">
        <v>0</v>
      </c>
      <c r="B1" s="8" t="s">
        <v>1</v>
      </c>
      <c r="C1" s="7" t="s">
        <v>2</v>
      </c>
      <c r="D1" s="7" t="s">
        <v>3</v>
      </c>
      <c r="E1" s="7" t="s">
        <v>4</v>
      </c>
      <c r="F1" s="9" t="s">
        <v>5</v>
      </c>
      <c r="G1" s="10" t="s">
        <v>6</v>
      </c>
      <c r="H1" s="10" t="s">
        <v>7</v>
      </c>
      <c r="I1" s="10" t="s">
        <v>9</v>
      </c>
      <c r="J1" s="10" t="s">
        <v>10</v>
      </c>
      <c r="K1" s="11" t="s">
        <v>44</v>
      </c>
      <c r="L1" s="12" t="s">
        <v>8</v>
      </c>
      <c r="M1" s="12" t="s">
        <v>24</v>
      </c>
      <c r="N1" s="12" t="s">
        <v>25</v>
      </c>
      <c r="O1" s="12" t="s">
        <v>45</v>
      </c>
      <c r="P1" s="12" t="s">
        <v>32</v>
      </c>
      <c r="Q1" s="12" t="s">
        <v>42</v>
      </c>
      <c r="R1" s="12" t="s">
        <v>43</v>
      </c>
      <c r="S1" s="13" t="s">
        <v>11</v>
      </c>
      <c r="T1" s="13" t="s">
        <v>12</v>
      </c>
      <c r="U1" s="13" t="s">
        <v>13</v>
      </c>
      <c r="V1" s="13" t="s">
        <v>14</v>
      </c>
      <c r="W1" s="13" t="s">
        <v>15</v>
      </c>
      <c r="X1" s="13" t="s">
        <v>16</v>
      </c>
      <c r="Y1" s="13" t="s">
        <v>17</v>
      </c>
      <c r="Z1" s="28" t="s">
        <v>18</v>
      </c>
      <c r="AA1" s="14" t="s">
        <v>19</v>
      </c>
      <c r="AB1" s="14" t="s">
        <v>20</v>
      </c>
      <c r="AC1" s="14" t="s">
        <v>21</v>
      </c>
      <c r="AD1" s="14" t="s">
        <v>22</v>
      </c>
      <c r="AE1" s="14" t="s">
        <v>23</v>
      </c>
      <c r="AF1" s="14" t="s">
        <v>26</v>
      </c>
      <c r="AG1" s="14" t="s">
        <v>27</v>
      </c>
      <c r="AH1" s="14" t="s">
        <v>28</v>
      </c>
      <c r="AI1" s="14" t="s">
        <v>29</v>
      </c>
      <c r="AJ1" s="14" t="s">
        <v>30</v>
      </c>
      <c r="AK1" s="14" t="s">
        <v>31</v>
      </c>
      <c r="AL1" s="5" t="s">
        <v>33</v>
      </c>
      <c r="AM1" s="26" t="s">
        <v>52</v>
      </c>
      <c r="AN1" s="26" t="s">
        <v>58</v>
      </c>
      <c r="AO1" s="5" t="s">
        <v>34</v>
      </c>
      <c r="AP1" s="5" t="s">
        <v>35</v>
      </c>
      <c r="AQ1" s="5" t="s">
        <v>36</v>
      </c>
      <c r="AR1" s="5" t="s">
        <v>37</v>
      </c>
      <c r="AS1" s="5" t="s">
        <v>38</v>
      </c>
      <c r="AT1" s="5" t="s">
        <v>65</v>
      </c>
      <c r="AU1" s="14" t="s">
        <v>39</v>
      </c>
      <c r="AV1" s="14" t="s">
        <v>40</v>
      </c>
      <c r="AW1" s="15" t="s">
        <v>51</v>
      </c>
    </row>
    <row r="2" spans="1:49" ht="14.15" customHeight="1" thickBot="1">
      <c r="A2" s="14" t="str">
        <f>IF(AP2&gt;0,"SALE","REFUND")</f>
        <v>SALE</v>
      </c>
      <c r="B2" s="16">
        <f>AL2</f>
        <v>45170</v>
      </c>
      <c r="C2" s="14" t="s">
        <v>41</v>
      </c>
      <c r="D2" s="14" t="str">
        <f>AO2</f>
        <v>BFFBH</v>
      </c>
      <c r="E2" s="14" t="str">
        <f>AO2</f>
        <v>BFFBH</v>
      </c>
      <c r="F2" s="9" t="str">
        <f>AM2</f>
        <v>RUTVI</v>
      </c>
      <c r="G2" s="17">
        <f>AP2</f>
        <v>1000</v>
      </c>
      <c r="H2" s="17">
        <f>AR2</f>
        <v>20</v>
      </c>
      <c r="I2" s="17">
        <f>AS2</f>
        <v>2072</v>
      </c>
      <c r="J2" s="14"/>
      <c r="K2" s="14"/>
      <c r="L2" s="17">
        <f>AQ2</f>
        <v>100</v>
      </c>
      <c r="M2" s="14"/>
      <c r="N2" s="14"/>
      <c r="O2" s="14">
        <f>AT2</f>
        <v>207</v>
      </c>
      <c r="P2" s="14"/>
      <c r="Q2" s="18"/>
      <c r="R2" s="19"/>
      <c r="S2" s="16"/>
      <c r="T2" s="20"/>
      <c r="U2" s="14"/>
      <c r="V2" s="14"/>
      <c r="W2" s="14"/>
      <c r="X2" s="14">
        <f>AU2</f>
        <v>1015</v>
      </c>
      <c r="Y2" s="10">
        <f>AV2</f>
        <v>211100021</v>
      </c>
      <c r="Z2" s="29"/>
      <c r="AA2" s="14">
        <f>AW2</f>
        <v>103100097</v>
      </c>
      <c r="AB2" s="14"/>
      <c r="AC2" s="14"/>
      <c r="AD2" s="15" t="s">
        <v>64</v>
      </c>
      <c r="AE2" s="14"/>
      <c r="AF2" s="14"/>
      <c r="AG2" s="14"/>
      <c r="AH2" s="14"/>
      <c r="AI2" s="14"/>
      <c r="AJ2" s="14"/>
      <c r="AK2" s="14"/>
      <c r="AL2" s="6">
        <v>45170</v>
      </c>
      <c r="AM2" s="27" t="s">
        <v>53</v>
      </c>
      <c r="AN2" s="27" t="s">
        <v>59</v>
      </c>
      <c r="AO2" s="21" t="s">
        <v>46</v>
      </c>
      <c r="AP2" s="22">
        <v>1000</v>
      </c>
      <c r="AQ2" s="22">
        <v>100</v>
      </c>
      <c r="AR2" s="22">
        <v>20</v>
      </c>
      <c r="AS2" s="22">
        <v>2072</v>
      </c>
      <c r="AT2" s="23">
        <v>207</v>
      </c>
      <c r="AU2" s="14">
        <v>1015</v>
      </c>
      <c r="AV2" s="20">
        <v>211100021</v>
      </c>
      <c r="AW2" s="24">
        <v>103100097</v>
      </c>
    </row>
    <row r="3" spans="1:49" ht="16" thickBot="1">
      <c r="A3" s="14" t="str">
        <f t="shared" ref="A3:A6" si="0">IF(AP3&gt;0,"SALE","REFUND")</f>
        <v>SALE</v>
      </c>
      <c r="B3" s="16">
        <f t="shared" ref="B3:B6" si="1">AL3</f>
        <v>45171</v>
      </c>
      <c r="C3" s="14" t="s">
        <v>41</v>
      </c>
      <c r="D3" s="14" t="str">
        <f t="shared" ref="D3:D6" si="2">AO3</f>
        <v>NHGKR</v>
      </c>
      <c r="E3" s="14" t="str">
        <f t="shared" ref="E3:E6" si="3">AO3</f>
        <v>NHGKR</v>
      </c>
      <c r="F3" s="9" t="str">
        <f t="shared" ref="F3:F6" si="4">AM3</f>
        <v>SARVESH</v>
      </c>
      <c r="G3" s="17">
        <f t="shared" ref="G3:G6" si="5">AP3</f>
        <v>5200</v>
      </c>
      <c r="H3" s="17">
        <f t="shared" ref="H3:H6" si="6">AR3</f>
        <v>20</v>
      </c>
      <c r="I3" s="17">
        <f t="shared" ref="I3:I6" si="7">AS3</f>
        <v>53</v>
      </c>
      <c r="J3" s="14"/>
      <c r="K3" s="14"/>
      <c r="L3" s="17">
        <f t="shared" ref="L3:L6" si="8">AQ3</f>
        <v>100</v>
      </c>
      <c r="M3" s="14"/>
      <c r="N3" s="14"/>
      <c r="O3" s="14">
        <f t="shared" ref="O3:O6" si="9">AT3</f>
        <v>72</v>
      </c>
      <c r="P3" s="14"/>
      <c r="Q3" s="18"/>
      <c r="R3" s="19"/>
      <c r="S3" s="16"/>
      <c r="T3" s="20"/>
      <c r="U3" s="14"/>
      <c r="V3" s="14"/>
      <c r="W3" s="14"/>
      <c r="X3" s="14">
        <f t="shared" ref="X3:X6" si="10">AU3</f>
        <v>1015</v>
      </c>
      <c r="Y3" s="10">
        <f t="shared" ref="Y3:Y6" si="11">AV3</f>
        <v>211100021</v>
      </c>
      <c r="Z3" s="29"/>
      <c r="AA3" s="14">
        <f t="shared" ref="AA3:AA6" si="12">AW3</f>
        <v>103100097</v>
      </c>
      <c r="AB3" s="14"/>
      <c r="AC3" s="14"/>
      <c r="AD3" s="15" t="s">
        <v>64</v>
      </c>
      <c r="AE3" s="14"/>
      <c r="AF3" s="14"/>
      <c r="AG3" s="14"/>
      <c r="AH3" s="14"/>
      <c r="AI3" s="14"/>
      <c r="AJ3" s="14"/>
      <c r="AK3" s="14"/>
      <c r="AL3" s="25">
        <v>45171</v>
      </c>
      <c r="AM3" s="27" t="s">
        <v>54</v>
      </c>
      <c r="AN3" s="27" t="s">
        <v>60</v>
      </c>
      <c r="AO3" s="15" t="s">
        <v>47</v>
      </c>
      <c r="AP3" s="14">
        <v>5200</v>
      </c>
      <c r="AQ3" s="14">
        <v>100</v>
      </c>
      <c r="AR3" s="14">
        <v>20</v>
      </c>
      <c r="AS3" s="14">
        <v>53</v>
      </c>
      <c r="AT3" s="14">
        <v>72</v>
      </c>
      <c r="AU3" s="14">
        <v>1015</v>
      </c>
      <c r="AV3" s="20">
        <v>211100021</v>
      </c>
      <c r="AW3" s="24">
        <v>103100097</v>
      </c>
    </row>
    <row r="4" spans="1:49" ht="16" thickBot="1">
      <c r="A4" s="14" t="str">
        <f t="shared" si="0"/>
        <v>SALE</v>
      </c>
      <c r="B4" s="16">
        <f t="shared" si="1"/>
        <v>45172</v>
      </c>
      <c r="C4" s="14" t="s">
        <v>41</v>
      </c>
      <c r="D4" s="14" t="str">
        <f t="shared" si="2"/>
        <v>WEAADA</v>
      </c>
      <c r="E4" s="14" t="str">
        <f t="shared" si="3"/>
        <v>WEAADA</v>
      </c>
      <c r="F4" s="9" t="str">
        <f t="shared" si="4"/>
        <v>MAYANK</v>
      </c>
      <c r="G4" s="17">
        <f t="shared" si="5"/>
        <v>4242</v>
      </c>
      <c r="H4" s="17">
        <f t="shared" si="6"/>
        <v>40</v>
      </c>
      <c r="I4" s="17">
        <f t="shared" si="7"/>
        <v>42</v>
      </c>
      <c r="J4" s="14"/>
      <c r="K4" s="14"/>
      <c r="L4" s="17">
        <f t="shared" si="8"/>
        <v>200</v>
      </c>
      <c r="M4" s="14"/>
      <c r="N4" s="14"/>
      <c r="O4" s="14">
        <f t="shared" si="9"/>
        <v>53</v>
      </c>
      <c r="P4" s="14"/>
      <c r="Q4" s="18"/>
      <c r="R4" s="19"/>
      <c r="S4" s="16"/>
      <c r="T4" s="20"/>
      <c r="U4" s="14"/>
      <c r="V4" s="14"/>
      <c r="W4" s="14"/>
      <c r="X4" s="14">
        <f t="shared" si="10"/>
        <v>1015</v>
      </c>
      <c r="Y4" s="10">
        <f t="shared" si="11"/>
        <v>211100021</v>
      </c>
      <c r="Z4" s="29"/>
      <c r="AA4" s="14">
        <f t="shared" si="12"/>
        <v>103100097</v>
      </c>
      <c r="AB4" s="14"/>
      <c r="AC4" s="14"/>
      <c r="AD4" s="15" t="s">
        <v>64</v>
      </c>
      <c r="AE4" s="14"/>
      <c r="AF4" s="14"/>
      <c r="AG4" s="14"/>
      <c r="AH4" s="14"/>
      <c r="AI4" s="14"/>
      <c r="AJ4" s="14"/>
      <c r="AK4" s="14"/>
      <c r="AL4" s="25">
        <v>45172</v>
      </c>
      <c r="AM4" s="27" t="s">
        <v>55</v>
      </c>
      <c r="AN4" s="27" t="s">
        <v>61</v>
      </c>
      <c r="AO4" s="15" t="s">
        <v>48</v>
      </c>
      <c r="AP4" s="14">
        <v>4242</v>
      </c>
      <c r="AQ4" s="14">
        <v>200</v>
      </c>
      <c r="AR4" s="14">
        <v>40</v>
      </c>
      <c r="AS4" s="14">
        <v>42</v>
      </c>
      <c r="AT4" s="14">
        <v>53</v>
      </c>
      <c r="AU4" s="14">
        <v>1015</v>
      </c>
      <c r="AV4" s="20">
        <v>211100021</v>
      </c>
      <c r="AW4" s="24">
        <v>103100097</v>
      </c>
    </row>
    <row r="5" spans="1:49" ht="16" thickBot="1">
      <c r="A5" s="14" t="str">
        <f t="shared" si="0"/>
        <v>SALE</v>
      </c>
      <c r="B5" s="16">
        <f t="shared" si="1"/>
        <v>45173</v>
      </c>
      <c r="C5" s="14" t="s">
        <v>41</v>
      </c>
      <c r="D5" s="14" t="str">
        <f t="shared" si="2"/>
        <v>HKYTJT</v>
      </c>
      <c r="E5" s="14" t="str">
        <f t="shared" si="3"/>
        <v>HKYTJT</v>
      </c>
      <c r="F5" s="9" t="str">
        <f t="shared" si="4"/>
        <v>DEVANSHI</v>
      </c>
      <c r="G5" s="17">
        <f t="shared" si="5"/>
        <v>2100</v>
      </c>
      <c r="H5" s="17">
        <f t="shared" si="6"/>
        <v>500</v>
      </c>
      <c r="I5" s="17">
        <f t="shared" si="7"/>
        <v>52</v>
      </c>
      <c r="J5" s="14"/>
      <c r="K5" s="14"/>
      <c r="L5" s="17">
        <f t="shared" si="8"/>
        <v>400</v>
      </c>
      <c r="M5" s="14"/>
      <c r="N5" s="14"/>
      <c r="O5" s="14">
        <f t="shared" si="9"/>
        <v>74</v>
      </c>
      <c r="P5" s="14"/>
      <c r="Q5" s="18"/>
      <c r="R5" s="19"/>
      <c r="S5" s="16"/>
      <c r="T5" s="20"/>
      <c r="U5" s="14"/>
      <c r="V5" s="14"/>
      <c r="W5" s="14"/>
      <c r="X5" s="14">
        <f t="shared" si="10"/>
        <v>1015</v>
      </c>
      <c r="Y5" s="10">
        <f t="shared" si="11"/>
        <v>211100021</v>
      </c>
      <c r="Z5" s="29"/>
      <c r="AA5" s="14">
        <f t="shared" si="12"/>
        <v>103100097</v>
      </c>
      <c r="AB5" s="14"/>
      <c r="AC5" s="14"/>
      <c r="AD5" s="15" t="s">
        <v>64</v>
      </c>
      <c r="AE5" s="14"/>
      <c r="AF5" s="14"/>
      <c r="AG5" s="14"/>
      <c r="AH5" s="14"/>
      <c r="AI5" s="14"/>
      <c r="AJ5" s="14"/>
      <c r="AK5" s="14"/>
      <c r="AL5" s="25">
        <v>45173</v>
      </c>
      <c r="AM5" s="27" t="s">
        <v>56</v>
      </c>
      <c r="AN5" s="27" t="s">
        <v>62</v>
      </c>
      <c r="AO5" s="15" t="s">
        <v>49</v>
      </c>
      <c r="AP5" s="14">
        <v>2100</v>
      </c>
      <c r="AQ5" s="14">
        <v>400</v>
      </c>
      <c r="AR5" s="14">
        <v>500</v>
      </c>
      <c r="AS5" s="14">
        <v>52</v>
      </c>
      <c r="AT5" s="14">
        <v>74</v>
      </c>
      <c r="AU5" s="14">
        <v>1015</v>
      </c>
      <c r="AV5" s="20">
        <v>211100021</v>
      </c>
      <c r="AW5" s="24">
        <v>103100097</v>
      </c>
    </row>
    <row r="6" spans="1:49" ht="16" thickBot="1">
      <c r="A6" s="14" t="str">
        <f t="shared" si="0"/>
        <v>SALE</v>
      </c>
      <c r="B6" s="16">
        <f t="shared" si="1"/>
        <v>45174</v>
      </c>
      <c r="C6" s="14" t="s">
        <v>41</v>
      </c>
      <c r="D6" s="14" t="str">
        <f t="shared" si="2"/>
        <v>YKYKYK</v>
      </c>
      <c r="E6" s="14" t="str">
        <f t="shared" si="3"/>
        <v>YKYKYK</v>
      </c>
      <c r="F6" s="9" t="str">
        <f t="shared" si="4"/>
        <v>RANI</v>
      </c>
      <c r="G6" s="17">
        <f t="shared" si="5"/>
        <v>400</v>
      </c>
      <c r="H6" s="17">
        <f t="shared" si="6"/>
        <v>20</v>
      </c>
      <c r="I6" s="17">
        <f t="shared" si="7"/>
        <v>87</v>
      </c>
      <c r="J6" s="14"/>
      <c r="K6" s="14"/>
      <c r="L6" s="17">
        <f t="shared" si="8"/>
        <v>10</v>
      </c>
      <c r="M6" s="14"/>
      <c r="N6" s="14"/>
      <c r="O6" s="14">
        <f t="shared" si="9"/>
        <v>75</v>
      </c>
      <c r="P6" s="14"/>
      <c r="Q6" s="18"/>
      <c r="R6" s="19"/>
      <c r="S6" s="16"/>
      <c r="T6" s="20"/>
      <c r="U6" s="14"/>
      <c r="V6" s="14"/>
      <c r="W6" s="14"/>
      <c r="X6" s="14">
        <f t="shared" si="10"/>
        <v>1015</v>
      </c>
      <c r="Y6" s="10">
        <f t="shared" si="11"/>
        <v>211100021</v>
      </c>
      <c r="Z6" s="29"/>
      <c r="AA6" s="14">
        <f t="shared" si="12"/>
        <v>103100097</v>
      </c>
      <c r="AB6" s="14"/>
      <c r="AC6" s="14"/>
      <c r="AD6" s="15" t="s">
        <v>64</v>
      </c>
      <c r="AE6" s="14"/>
      <c r="AF6" s="14"/>
      <c r="AG6" s="14"/>
      <c r="AH6" s="14"/>
      <c r="AI6" s="14"/>
      <c r="AJ6" s="14"/>
      <c r="AK6" s="14"/>
      <c r="AL6" s="25">
        <v>45174</v>
      </c>
      <c r="AM6" s="27" t="s">
        <v>57</v>
      </c>
      <c r="AN6" s="27" t="s">
        <v>63</v>
      </c>
      <c r="AO6" s="15" t="s">
        <v>50</v>
      </c>
      <c r="AP6" s="14">
        <v>400</v>
      </c>
      <c r="AQ6" s="14">
        <v>10</v>
      </c>
      <c r="AR6" s="14">
        <v>20</v>
      </c>
      <c r="AS6" s="14">
        <v>87</v>
      </c>
      <c r="AT6" s="14">
        <v>75</v>
      </c>
      <c r="AU6" s="14">
        <v>1015</v>
      </c>
      <c r="AV6" s="20">
        <v>211100021</v>
      </c>
      <c r="AW6" s="24">
        <v>103100097</v>
      </c>
    </row>
  </sheetData>
  <sheetProtection selectLockedCells="1" selectUnlockedCells="1"/>
  <phoneticPr fontId="13" type="noConversion"/>
  <hyperlinks>
    <hyperlink ref="AO2" r:id="rId1" display="MJWGCH" xr:uid="{00000000-0004-0000-0000-000000000000}"/>
  </hyperlinks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R8" sqref="R8"/>
    </sheetView>
  </sheetViews>
  <sheetFormatPr defaultColWidth="9.1796875" defaultRowHeight="12.5"/>
  <sheetData/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R8" sqref="R8"/>
    </sheetView>
  </sheetViews>
  <sheetFormatPr defaultColWidth="9.1796875" defaultRowHeight="12.5"/>
  <sheetData/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LCC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</dc:creator>
  <cp:lastModifiedBy>Systrixit</cp:lastModifiedBy>
  <dcterms:created xsi:type="dcterms:W3CDTF">2019-04-21T12:42:00Z</dcterms:created>
  <dcterms:modified xsi:type="dcterms:W3CDTF">2023-09-01T09:32:57Z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1033-11.2.0.11440</vt:lpwstr>
  </property>
  <property fmtid="{D5CDD505-2E9C-101B-9397-08002B2CF9AE}" pid="3" name="ICV">
    <vt:lpwstr>165B33A6972644C391B2552E266823DC</vt:lpwstr>
  </property>
</Properties>
</file>