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54183DE3-4110-473A-AC10-AF5186FB2D6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2" r:id="rId1"/>
    <sheet name="Sheet2" sheetId="3" r:id="rId2"/>
    <sheet name="Sheet3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2" l="1"/>
  <c r="AA4" i="2"/>
  <c r="AA5" i="2"/>
  <c r="AA6" i="2"/>
  <c r="AA2" i="2"/>
  <c r="Y3" i="2"/>
  <c r="Y4" i="2"/>
  <c r="Y5" i="2"/>
  <c r="Y6" i="2"/>
  <c r="Y2" i="2"/>
  <c r="X3" i="2"/>
  <c r="X4" i="2"/>
  <c r="X5" i="2"/>
  <c r="X6" i="2"/>
  <c r="X2" i="2"/>
  <c r="L3" i="2"/>
  <c r="L4" i="2"/>
  <c r="L5" i="2"/>
  <c r="L6" i="2"/>
  <c r="L2" i="2"/>
  <c r="I3" i="2"/>
  <c r="I4" i="2"/>
  <c r="I5" i="2"/>
  <c r="I6" i="2"/>
  <c r="I2" i="2"/>
  <c r="H3" i="2"/>
  <c r="H4" i="2"/>
  <c r="H5" i="2"/>
  <c r="H6" i="2"/>
  <c r="H2" i="2"/>
  <c r="G6" i="2"/>
  <c r="F6" i="2"/>
  <c r="E6" i="2"/>
  <c r="D6" i="2"/>
  <c r="B6" i="2"/>
  <c r="A6" i="2"/>
  <c r="G5" i="2"/>
  <c r="F5" i="2"/>
  <c r="E5" i="2"/>
  <c r="D5" i="2"/>
  <c r="B5" i="2"/>
  <c r="A5" i="2"/>
  <c r="G4" i="2"/>
  <c r="F4" i="2"/>
  <c r="E4" i="2"/>
  <c r="D4" i="2"/>
  <c r="B4" i="2"/>
  <c r="A4" i="2"/>
  <c r="G3" i="2"/>
  <c r="F3" i="2"/>
  <c r="E3" i="2"/>
  <c r="D3" i="2"/>
  <c r="B3" i="2"/>
  <c r="A3" i="2"/>
  <c r="G2" i="2"/>
  <c r="F2" i="2"/>
  <c r="E2" i="2"/>
  <c r="D2" i="2"/>
  <c r="B2" i="2"/>
  <c r="A2" i="2"/>
</calcChain>
</file>

<file path=xl/sharedStrings.xml><?xml version="1.0" encoding="utf-8"?>
<sst xmlns="http://schemas.openxmlformats.org/spreadsheetml/2006/main" count="96" uniqueCount="81">
  <si>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</si>
  <si>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</si>
  <si>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</si>
  <si>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</si>
  <si>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</si>
  <si>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</si>
  <si>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</si>
  <si>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</si>
  <si>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</si>
  <si>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</si>
  <si>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</si>
  <si>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</si>
  <si>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</si>
  <si>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</si>
  <si>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</si>
  <si>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</si>
  <si>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</si>
  <si>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</si>
  <si>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</si>
  <si>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</si>
  <si>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</si>
  <si>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</si>
  <si>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</si>
  <si>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</si>
  <si>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Stax_VatCodeName</t>
  </si>
  <si>
    <t>Stax_VATAmount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</si>
  <si>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</si>
  <si>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</si>
  <si>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</si>
  <si>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</si>
  <si>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</si>
  <si>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</si>
  <si>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Stax_Incentive1</t>
  </si>
  <si>
    <t>Ticket</t>
  </si>
  <si>
    <t>PNR</t>
  </si>
  <si>
    <t>Sale Date</t>
  </si>
  <si>
    <t>Pax Name</t>
  </si>
  <si>
    <t>Dept Date</t>
  </si>
  <si>
    <t>Flight No.</t>
  </si>
  <si>
    <t>Sector</t>
  </si>
  <si>
    <t>Refund Date</t>
  </si>
  <si>
    <t>Fare</t>
  </si>
  <si>
    <t>CED</t>
  </si>
  <si>
    <t>EMB</t>
  </si>
  <si>
    <t>APT</t>
  </si>
  <si>
    <t>SEC CHRGS</t>
  </si>
  <si>
    <t>Fule SC</t>
  </si>
  <si>
    <t>Gross Amount</t>
  </si>
  <si>
    <t>Adv Tax</t>
  </si>
  <si>
    <t>ADV Sc</t>
  </si>
  <si>
    <t>Comm.</t>
  </si>
  <si>
    <t>Add Comm</t>
  </si>
  <si>
    <t>Can. Charges</t>
  </si>
  <si>
    <t>Net Refund</t>
  </si>
  <si>
    <t>User ID</t>
  </si>
  <si>
    <t>Supplier Gl code</t>
  </si>
  <si>
    <t>Customer GL Code</t>
  </si>
  <si>
    <t>PF</t>
  </si>
  <si>
    <t>ZR</t>
  </si>
  <si>
    <t>PF124</t>
  </si>
  <si>
    <t>ISB-KHI</t>
  </si>
  <si>
    <t>PF144</t>
  </si>
  <si>
    <t>LHE-KHI</t>
  </si>
  <si>
    <t>PF125</t>
  </si>
  <si>
    <t>KHI-ISB</t>
  </si>
  <si>
    <t>PF121</t>
  </si>
  <si>
    <t>Stax_Incentive2</t>
  </si>
  <si>
    <t>Stax_Incentive3</t>
  </si>
  <si>
    <t>StaxFinalCost</t>
  </si>
  <si>
    <t>STAX_Discount</t>
  </si>
  <si>
    <t>65GRGD</t>
  </si>
  <si>
    <t>4665GDFG</t>
  </si>
  <si>
    <t>54656GD</t>
  </si>
  <si>
    <t>535DGG</t>
  </si>
  <si>
    <t>56GGGGE</t>
  </si>
  <si>
    <t>RUTVI</t>
  </si>
  <si>
    <t>SARVESH</t>
  </si>
  <si>
    <t>MAYANK</t>
  </si>
  <si>
    <t>DEVANSHI</t>
  </si>
  <si>
    <t>RANI</t>
  </si>
  <si>
    <t>ECONOMY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</si>
</sst>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[Red]0"/>
    <numFmt numFmtId="165" formatCode="0.000"/>
    <numFmt numFmtId="166" formatCode="[$-409]dd/mmm/yy;@"/>
    <numFmt numFmtId="167" formatCode="m/d;@"/>
  </numFmts>
  <fonts count="11">
    <font>
      <sz val="10"/>
      <name val="Arial"/>
      <charset val="13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283C46"/>
      <name val="Arial"/>
      <family val="2"/>
    </font>
    <font>
      <sz val="9.75"/>
      <color rgb="FF3D4051"/>
      <name val="Arial"/>
      <family val="2"/>
    </font>
    <font>
      <sz val="10"/>
      <color rgb="FF3D405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sz val="7"/>
      <color rgb="FF3D405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4" borderId="2" applyNumberFormat="0" applyAlignment="0" applyProtection="0"/>
  </cellStyleXfs>
  <cellXfs count="23">
    <xf numFmtId="0" fontId="0" fillId="0" borderId="0" xfId="0"/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3" borderId="1" xfId="0" applyFont="1" applyFill="1" applyBorder="1" applyAlignment="1">
      <alignment horizontal="left" wrapText="1"/>
    </xf>
    <xf numFmtId="0" fontId="5" fillId="0" borderId="0" xfId="0" applyFont="1"/>
    <xf numFmtId="0" fontId="4" fillId="0" borderId="0" xfId="0" applyFont="1"/>
    <xf numFmtId="0" fontId="6" fillId="0" borderId="0" xfId="0" applyFont="1" applyFill="1" applyAlignment="1"/>
    <xf numFmtId="15" fontId="6" fillId="0" borderId="0" xfId="0" applyNumberFormat="1" applyFont="1" applyFill="1" applyAlignment="1"/>
    <xf numFmtId="22" fontId="6" fillId="0" borderId="0" xfId="0" applyNumberFormat="1" applyFont="1" applyFill="1" applyAlignment="1"/>
    <xf numFmtId="3" fontId="6" fillId="0" borderId="0" xfId="0" applyNumberFormat="1" applyFont="1" applyFill="1" applyAlignment="1"/>
    <xf numFmtId="0" fontId="4" fillId="0" borderId="0" xfId="0" applyFont="1"/>
    <xf numFmtId="167" fontId="2" fillId="0" borderId="0" xfId="0" applyNumberFormat="1" applyFont="1" applyAlignment="1">
      <alignment horizontal="left"/>
    </xf>
    <xf numFmtId="0" fontId="0" fillId="5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1" fillId="0" borderId="0" xfId="0" applyFont="1" applyFill="1" applyAlignment="1"/>
    <xf numFmtId="0" fontId="9" fillId="3" borderId="0" xfId="0" applyFont="1" applyFill="1" applyAlignment="1">
      <alignment horizontal="left" vertical="center" indent="1"/>
    </xf>
    <xf numFmtId="0" fontId="10" fillId="0" borderId="0" xfId="0" applyFont="1"/>
    <xf numFmtId="0" fontId="8" fillId="0" borderId="0" xfId="0" applyFon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t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4"/>
  <sheetViews>
    <sheetView tabSelected="1" topLeftCell="U1" zoomScale="85" zoomScaleNormal="85" workbookViewId="0">
      <selection activeCell="AC3" sqref="AC3"/>
    </sheetView>
  </sheetViews>
  <sheetFormatPr defaultColWidth="10.26953125" defaultRowHeight="12.5"/>
  <cols>
    <col min="1" max="1" width="10.1796875" style="1" customWidth="1"/>
    <col min="2" max="2" width="15.54296875" style="2" customWidth="1"/>
    <col min="3" max="3" width="15.81640625" style="1" customWidth="1"/>
    <col min="4" max="4" width="13.81640625" style="1" customWidth="1"/>
    <col min="5" max="5" width="14" style="1" customWidth="1"/>
    <col min="6" max="6" width="13.7265625" style="3" customWidth="1"/>
    <col min="7" max="7" width="13.54296875" style="1" customWidth="1"/>
    <col min="8" max="8" width="16.7265625" style="1" customWidth="1"/>
    <col min="9" max="11" width="20.7265625" style="1" customWidth="1"/>
    <col min="12" max="12" width="5.81640625" style="1" customWidth="1"/>
    <col min="13" max="13" width="6.81640625" style="1" customWidth="1"/>
    <col min="14" max="14" width="5.81640625" style="1" customWidth="1"/>
    <col min="15" max="15" width="6.7265625" style="1" customWidth="1"/>
    <col min="16" max="16" width="9.453125" style="1" customWidth="1"/>
    <col min="17" max="18" width="16.54296875" style="4" customWidth="1"/>
    <col min="19" max="19" width="16" style="1" customWidth="1"/>
    <col min="20" max="20" width="18.453125" style="1" customWidth="1"/>
    <col min="21" max="21" width="10.7265625" style="1" customWidth="1"/>
    <col min="22" max="23" width="10.26953125" style="1"/>
    <col min="24" max="25" width="18.1796875" style="1" customWidth="1"/>
    <col min="26" max="26" width="28.54296875" style="5" customWidth="1"/>
    <col min="27" max="27" width="23.54296875" style="1" customWidth="1"/>
    <col min="28" max="28" width="10.26953125" style="1"/>
    <col min="29" max="29" width="21.81640625" style="1" customWidth="1"/>
    <col min="30" max="30" width="19" style="1" customWidth="1"/>
    <col min="31" max="32" width="10.26953125" style="1"/>
    <col min="33" max="37" width="15.1796875" style="1" customWidth="1"/>
    <col min="38" max="38" width="24.453125" style="1" customWidth="1"/>
    <col min="39" max="39" width="13.453125" style="1" customWidth="1"/>
    <col min="40" max="41" width="10.26953125" style="1"/>
    <col min="42" max="42" width="16.7265625" style="1"/>
    <col min="43" max="59" width="10.26953125" style="1"/>
    <col min="60" max="61" width="10.54296875" style="1"/>
    <col min="62" max="16384" width="10.26953125" style="1"/>
  </cols>
  <sheetData>
    <row r="1" spans="1:61" ht="29.25" customHeight="1" thickBot="1">
      <c r="A1" s="6" t="s">
        <v>0</v>
      </c>
      <c r="B1" s="16" t="s">
        <v>1</v>
      </c>
      <c r="C1" s="6" t="s">
        <v>2</v>
      </c>
      <c r="D1" s="6" t="s">
        <v>3</v>
      </c>
      <c r="E1" s="6" t="s">
        <v>4</v>
      </c>
      <c r="F1" s="3" t="s">
        <v>5</v>
      </c>
      <c r="G1" s="5" t="s">
        <v>6</v>
      </c>
      <c r="H1" s="5" t="s">
        <v>7</v>
      </c>
      <c r="I1" s="5" t="s">
        <v>9</v>
      </c>
      <c r="J1" s="5" t="s">
        <v>10</v>
      </c>
      <c r="K1" s="17" t="s">
        <v>68</v>
      </c>
      <c r="L1" s="18" t="s">
        <v>8</v>
      </c>
      <c r="M1" s="18" t="s">
        <v>24</v>
      </c>
      <c r="N1" s="18" t="s">
        <v>25</v>
      </c>
      <c r="O1" s="18" t="s">
        <v>69</v>
      </c>
      <c r="P1" s="18" t="s">
        <v>32</v>
      </c>
      <c r="Q1" s="18" t="s">
        <v>66</v>
      </c>
      <c r="R1" s="18" t="s">
        <v>67</v>
      </c>
      <c r="S1" s="4" t="s">
        <v>11</v>
      </c>
      <c r="T1" s="4" t="s">
        <v>12</v>
      </c>
      <c r="U1" s="4" t="s">
        <v>13</v>
      </c>
      <c r="V1" s="4" t="s">
        <v>14</v>
      </c>
      <c r="W1" s="4" t="s">
        <v>15</v>
      </c>
      <c r="X1" s="4" t="s">
        <v>16</v>
      </c>
      <c r="Y1" s="4" t="s">
        <v>17</v>
      </c>
      <c r="Z1" s="7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26</v>
      </c>
      <c r="AG1" s="1" t="s">
        <v>27</v>
      </c>
      <c r="AH1" s="1" t="s">
        <v>28</v>
      </c>
      <c r="AI1" s="1" t="s">
        <v>29</v>
      </c>
      <c r="AJ1" s="1" t="s">
        <v>30</v>
      </c>
      <c r="AK1" s="1" t="s">
        <v>31</v>
      </c>
      <c r="AL1" s="11" t="s">
        <v>33</v>
      </c>
      <c r="AM1" s="11" t="s">
        <v>34</v>
      </c>
      <c r="AN1" s="11" t="s">
        <v>35</v>
      </c>
      <c r="AO1" s="11" t="s">
        <v>36</v>
      </c>
      <c r="AP1" s="11" t="s">
        <v>37</v>
      </c>
      <c r="AQ1" s="11" t="s">
        <v>38</v>
      </c>
      <c r="AR1" s="11" t="s">
        <v>39</v>
      </c>
      <c r="AS1" s="11" t="s">
        <v>40</v>
      </c>
      <c r="AT1" s="11" t="s">
        <v>41</v>
      </c>
      <c r="AU1" s="11" t="s">
        <v>42</v>
      </c>
      <c r="AV1" s="11" t="s">
        <v>43</v>
      </c>
      <c r="AW1" s="11" t="s">
        <v>44</v>
      </c>
      <c r="AX1" s="11" t="s">
        <v>45</v>
      </c>
      <c r="AY1" s="11" t="s">
        <v>46</v>
      </c>
      <c r="AZ1" s="11" t="s">
        <v>47</v>
      </c>
      <c r="BA1" s="11" t="s">
        <v>48</v>
      </c>
      <c r="BB1" s="11" t="s">
        <v>49</v>
      </c>
      <c r="BC1" s="11" t="s">
        <v>50</v>
      </c>
      <c r="BD1" s="11" t="s">
        <v>51</v>
      </c>
      <c r="BE1" s="11" t="s">
        <v>52</v>
      </c>
      <c r="BF1" s="11" t="s">
        <v>53</v>
      </c>
      <c r="BG1" s="1" t="s">
        <v>54</v>
      </c>
      <c r="BH1" s="1" t="s">
        <v>55</v>
      </c>
      <c r="BI1" s="1" t="s">
        <v>56</v>
      </c>
    </row>
    <row r="2" spans="1:61" ht="14.15" customHeight="1" thickBot="1">
      <c r="A2" s="1" t="str">
        <f t="shared" ref="A2:A6" si="0">IF(AT2&gt;0,"SALE","REFUND")</f>
        <v>SALE</v>
      </c>
      <c r="B2" s="2">
        <f t="shared" ref="B2:B6" si="1">AN2</f>
        <v>45170</v>
      </c>
      <c r="C2" s="1" t="s">
        <v>57</v>
      </c>
      <c r="D2" s="1" t="str">
        <f t="shared" ref="D2:D6" si="2">AM2</f>
        <v>65GRGD</v>
      </c>
      <c r="E2" s="1">
        <f t="shared" ref="E2:E6" si="3">AL2</f>
        <v>285582665</v>
      </c>
      <c r="F2" s="3" t="str">
        <f t="shared" ref="F2:F6" si="4">AO2</f>
        <v>RUTVI</v>
      </c>
      <c r="G2" s="1">
        <f t="shared" ref="G2:G6" si="5">AT2</f>
        <v>13705</v>
      </c>
      <c r="H2" s="1">
        <f>AU2</f>
        <v>1500</v>
      </c>
      <c r="I2" s="1">
        <f>AV2</f>
        <v>500</v>
      </c>
      <c r="L2" s="1">
        <f>AX2</f>
        <v>100</v>
      </c>
      <c r="M2" s="22" t="s">
        <v>58</v>
      </c>
      <c r="Q2" s="8"/>
      <c r="R2" s="9"/>
      <c r="S2" s="2"/>
      <c r="T2" s="10"/>
      <c r="X2" s="1">
        <f>BG2</f>
        <v>1015</v>
      </c>
      <c r="Y2" s="5">
        <f>BH2</f>
        <v>211100021</v>
      </c>
      <c r="Z2" s="1"/>
      <c r="AA2" s="1">
        <f>BI2</f>
        <v>103100097</v>
      </c>
      <c r="AD2" s="22" t="s">
        <v>80</v>
      </c>
      <c r="AL2" s="11">
        <v>285582665</v>
      </c>
      <c r="AM2" s="19" t="s">
        <v>70</v>
      </c>
      <c r="AN2" s="12">
        <v>45170</v>
      </c>
      <c r="AO2" s="20" t="s">
        <v>75</v>
      </c>
      <c r="AP2" s="13">
        <v>44956.75</v>
      </c>
      <c r="AQ2" s="11" t="s">
        <v>59</v>
      </c>
      <c r="AR2" s="11" t="s">
        <v>60</v>
      </c>
      <c r="AS2" s="12">
        <v>44958</v>
      </c>
      <c r="AT2" s="11">
        <v>13705</v>
      </c>
      <c r="AU2" s="11">
        <v>1500</v>
      </c>
      <c r="AV2" s="11">
        <v>500</v>
      </c>
      <c r="AW2" s="11">
        <v>45</v>
      </c>
      <c r="AX2" s="11">
        <v>100</v>
      </c>
      <c r="AY2" s="11">
        <v>0</v>
      </c>
      <c r="AZ2" s="14">
        <v>15850</v>
      </c>
      <c r="BA2" s="11">
        <v>0</v>
      </c>
      <c r="BB2" s="11">
        <v>0</v>
      </c>
      <c r="BC2" s="14">
        <v>1371</v>
      </c>
      <c r="BD2" s="11">
        <v>0</v>
      </c>
      <c r="BE2" s="11">
        <v>4500</v>
      </c>
      <c r="BF2" s="14">
        <v>9979</v>
      </c>
      <c r="BG2" s="1">
        <v>1015</v>
      </c>
      <c r="BH2" s="15">
        <v>211100021</v>
      </c>
      <c r="BI2" s="21">
        <v>103100097</v>
      </c>
    </row>
    <row r="3" spans="1:61" ht="14.15" customHeight="1" thickBot="1">
      <c r="A3" s="1" t="str">
        <f t="shared" si="0"/>
        <v>SALE</v>
      </c>
      <c r="B3" s="2">
        <f t="shared" si="1"/>
        <v>45171</v>
      </c>
      <c r="C3" s="1" t="s">
        <v>57</v>
      </c>
      <c r="D3" s="1" t="str">
        <f t="shared" si="2"/>
        <v>4665GDFG</v>
      </c>
      <c r="E3" s="1">
        <f t="shared" si="3"/>
        <v>646665444</v>
      </c>
      <c r="F3" s="3" t="str">
        <f t="shared" si="4"/>
        <v>SARVESH</v>
      </c>
      <c r="G3" s="1">
        <f t="shared" si="5"/>
        <v>16755</v>
      </c>
      <c r="H3" s="1">
        <f t="shared" ref="H3:H6" si="6">AU3</f>
        <v>1500</v>
      </c>
      <c r="I3" s="1">
        <f t="shared" ref="I3:I6" si="7">AV3</f>
        <v>500</v>
      </c>
      <c r="L3" s="1">
        <f t="shared" ref="L3:L6" si="8">AX3</f>
        <v>100</v>
      </c>
      <c r="M3" s="22" t="s">
        <v>58</v>
      </c>
      <c r="Q3" s="8"/>
      <c r="R3" s="9"/>
      <c r="S3" s="2"/>
      <c r="T3" s="10"/>
      <c r="X3" s="1">
        <f t="shared" ref="X3:X6" si="9">BG3</f>
        <v>1015</v>
      </c>
      <c r="Y3" s="5">
        <f t="shared" ref="Y3:Y6" si="10">BH3</f>
        <v>211100021</v>
      </c>
      <c r="Z3" s="1"/>
      <c r="AA3" s="1">
        <f t="shared" ref="AA3:AA6" si="11">BI3</f>
        <v>103100097</v>
      </c>
      <c r="AD3" s="22" t="s">
        <v>80</v>
      </c>
      <c r="AL3" s="11">
        <v>646665444</v>
      </c>
      <c r="AM3" s="19" t="s">
        <v>71</v>
      </c>
      <c r="AN3" s="12">
        <v>45171</v>
      </c>
      <c r="AO3" s="20" t="s">
        <v>76</v>
      </c>
      <c r="AP3" s="13">
        <v>44962.677083333299</v>
      </c>
      <c r="AQ3" s="11" t="s">
        <v>61</v>
      </c>
      <c r="AR3" s="11" t="s">
        <v>62</v>
      </c>
      <c r="AS3" s="12">
        <v>44958</v>
      </c>
      <c r="AT3" s="11">
        <v>16755</v>
      </c>
      <c r="AU3" s="11">
        <v>1500</v>
      </c>
      <c r="AV3" s="11">
        <v>500</v>
      </c>
      <c r="AW3" s="11">
        <v>45</v>
      </c>
      <c r="AX3" s="11">
        <v>100</v>
      </c>
      <c r="AY3" s="11">
        <v>0</v>
      </c>
      <c r="AZ3" s="14">
        <v>18900</v>
      </c>
      <c r="BA3" s="11">
        <v>0</v>
      </c>
      <c r="BB3" s="11">
        <v>0</v>
      </c>
      <c r="BC3" s="14">
        <v>1676</v>
      </c>
      <c r="BD3" s="11">
        <v>0</v>
      </c>
      <c r="BE3" s="11">
        <v>1350</v>
      </c>
      <c r="BF3" s="14">
        <v>15874</v>
      </c>
      <c r="BG3" s="1">
        <v>1015</v>
      </c>
      <c r="BH3" s="15">
        <v>211100021</v>
      </c>
      <c r="BI3" s="21">
        <v>103100097</v>
      </c>
    </row>
    <row r="4" spans="1:61" ht="15.5">
      <c r="A4" s="1" t="str">
        <f t="shared" si="0"/>
        <v>SALE</v>
      </c>
      <c r="B4" s="2">
        <f t="shared" si="1"/>
        <v>45172</v>
      </c>
      <c r="C4" s="1" t="s">
        <v>57</v>
      </c>
      <c r="D4" s="1" t="str">
        <f t="shared" si="2"/>
        <v>54656GD</v>
      </c>
      <c r="E4" s="1">
        <f t="shared" si="3"/>
        <v>466653356</v>
      </c>
      <c r="F4" s="3" t="str">
        <f t="shared" si="4"/>
        <v>MAYANK</v>
      </c>
      <c r="G4" s="1">
        <f t="shared" si="5"/>
        <v>16755</v>
      </c>
      <c r="H4" s="1">
        <f t="shared" si="6"/>
        <v>1500</v>
      </c>
      <c r="I4" s="1">
        <f t="shared" si="7"/>
        <v>500</v>
      </c>
      <c r="L4" s="1">
        <f t="shared" si="8"/>
        <v>100</v>
      </c>
      <c r="M4" s="22" t="s">
        <v>58</v>
      </c>
      <c r="Q4" s="8"/>
      <c r="R4" s="9"/>
      <c r="S4" s="2"/>
      <c r="T4" s="10"/>
      <c r="X4" s="1">
        <f t="shared" si="9"/>
        <v>1015</v>
      </c>
      <c r="Y4" s="5">
        <f t="shared" si="10"/>
        <v>211100021</v>
      </c>
      <c r="Z4" s="1"/>
      <c r="AA4" s="1">
        <f t="shared" si="11"/>
        <v>103100097</v>
      </c>
      <c r="AD4" s="22" t="s">
        <v>80</v>
      </c>
      <c r="AL4" s="11">
        <v>466653356</v>
      </c>
      <c r="AM4" s="19" t="s">
        <v>72</v>
      </c>
      <c r="AN4" s="12">
        <v>45172</v>
      </c>
      <c r="AO4" s="20" t="s">
        <v>77</v>
      </c>
      <c r="AP4" s="13">
        <v>44962.677083333299</v>
      </c>
      <c r="AQ4" s="11" t="s">
        <v>61</v>
      </c>
      <c r="AR4" s="11" t="s">
        <v>62</v>
      </c>
      <c r="AS4" s="12">
        <v>44958</v>
      </c>
      <c r="AT4" s="11">
        <v>16755</v>
      </c>
      <c r="AU4" s="11">
        <v>1500</v>
      </c>
      <c r="AV4" s="11">
        <v>500</v>
      </c>
      <c r="AW4" s="11">
        <v>45</v>
      </c>
      <c r="AX4" s="11">
        <v>100</v>
      </c>
      <c r="AY4" s="11">
        <v>0</v>
      </c>
      <c r="AZ4" s="14">
        <v>18900</v>
      </c>
      <c r="BA4" s="11">
        <v>0</v>
      </c>
      <c r="BB4" s="11">
        <v>0</v>
      </c>
      <c r="BC4" s="14">
        <v>1676</v>
      </c>
      <c r="BD4" s="11">
        <v>0</v>
      </c>
      <c r="BE4" s="11">
        <v>1350</v>
      </c>
      <c r="BF4" s="14">
        <v>15874</v>
      </c>
      <c r="BG4" s="1">
        <v>1015</v>
      </c>
      <c r="BH4" s="15">
        <v>211100021</v>
      </c>
      <c r="BI4" s="21">
        <v>103100097</v>
      </c>
    </row>
    <row r="5" spans="1:61" ht="16" thickBot="1">
      <c r="A5" s="1" t="str">
        <f t="shared" si="0"/>
        <v>SALE</v>
      </c>
      <c r="B5" s="2">
        <f t="shared" si="1"/>
        <v>45173</v>
      </c>
      <c r="C5" s="1" t="s">
        <v>57</v>
      </c>
      <c r="D5" s="1" t="str">
        <f t="shared" si="2"/>
        <v>535DGG</v>
      </c>
      <c r="E5" s="1">
        <f t="shared" si="3"/>
        <v>346556546</v>
      </c>
      <c r="F5" s="3" t="str">
        <f t="shared" si="4"/>
        <v>DEVANSHI</v>
      </c>
      <c r="G5" s="1">
        <f t="shared" si="5"/>
        <v>13705</v>
      </c>
      <c r="H5" s="1">
        <f t="shared" si="6"/>
        <v>1500</v>
      </c>
      <c r="I5" s="1">
        <f t="shared" si="7"/>
        <v>500</v>
      </c>
      <c r="L5" s="1">
        <f t="shared" si="8"/>
        <v>100</v>
      </c>
      <c r="M5" s="22" t="s">
        <v>58</v>
      </c>
      <c r="Q5" s="8"/>
      <c r="R5" s="9"/>
      <c r="S5" s="2"/>
      <c r="T5" s="10"/>
      <c r="X5" s="1">
        <f t="shared" si="9"/>
        <v>1015</v>
      </c>
      <c r="Y5" s="5">
        <f t="shared" si="10"/>
        <v>211100021</v>
      </c>
      <c r="Z5" s="1"/>
      <c r="AA5" s="1">
        <f t="shared" si="11"/>
        <v>103100097</v>
      </c>
      <c r="AD5" s="22" t="s">
        <v>80</v>
      </c>
      <c r="AL5" s="11">
        <v>346556546</v>
      </c>
      <c r="AM5" s="19" t="s">
        <v>73</v>
      </c>
      <c r="AN5" s="12">
        <v>45173</v>
      </c>
      <c r="AO5" s="20" t="s">
        <v>78</v>
      </c>
      <c r="AP5" s="13">
        <v>44959.791666666701</v>
      </c>
      <c r="AQ5" s="11" t="s">
        <v>63</v>
      </c>
      <c r="AR5" s="11" t="s">
        <v>64</v>
      </c>
      <c r="AS5" s="12">
        <v>44958</v>
      </c>
      <c r="AT5" s="11">
        <v>13705</v>
      </c>
      <c r="AU5" s="11">
        <v>1500</v>
      </c>
      <c r="AV5" s="11">
        <v>500</v>
      </c>
      <c r="AW5" s="11">
        <v>45</v>
      </c>
      <c r="AX5" s="11">
        <v>100</v>
      </c>
      <c r="AY5" s="11">
        <v>0</v>
      </c>
      <c r="AZ5" s="14">
        <v>15850</v>
      </c>
      <c r="BA5" s="11">
        <v>0</v>
      </c>
      <c r="BB5" s="11">
        <v>0</v>
      </c>
      <c r="BC5" s="14">
        <v>1371</v>
      </c>
      <c r="BD5" s="11">
        <v>0</v>
      </c>
      <c r="BE5" s="11">
        <v>2250</v>
      </c>
      <c r="BF5" s="14">
        <v>12229</v>
      </c>
      <c r="BG5" s="1">
        <v>1015</v>
      </c>
      <c r="BH5" s="15">
        <v>211100021</v>
      </c>
      <c r="BI5" s="21">
        <v>103100097</v>
      </c>
    </row>
    <row r="6" spans="1:61" ht="16" thickBot="1">
      <c r="A6" s="1" t="str">
        <f t="shared" si="0"/>
        <v>SALE</v>
      </c>
      <c r="B6" s="2">
        <f t="shared" si="1"/>
        <v>45174</v>
      </c>
      <c r="C6" s="1" t="s">
        <v>57</v>
      </c>
      <c r="D6" s="1" t="str">
        <f t="shared" si="2"/>
        <v>56GGGGE</v>
      </c>
      <c r="E6" s="1">
        <f t="shared" si="3"/>
        <v>656636958</v>
      </c>
      <c r="F6" s="3" t="str">
        <f t="shared" si="4"/>
        <v>RANI</v>
      </c>
      <c r="G6" s="1">
        <f t="shared" si="5"/>
        <v>16305</v>
      </c>
      <c r="H6" s="1">
        <f t="shared" si="6"/>
        <v>1500</v>
      </c>
      <c r="I6" s="1">
        <f t="shared" si="7"/>
        <v>500</v>
      </c>
      <c r="L6" s="1">
        <f t="shared" si="8"/>
        <v>100</v>
      </c>
      <c r="M6" s="22" t="s">
        <v>58</v>
      </c>
      <c r="Q6" s="8"/>
      <c r="R6" s="9"/>
      <c r="S6" s="2"/>
      <c r="T6" s="10"/>
      <c r="X6" s="1">
        <f t="shared" si="9"/>
        <v>1015</v>
      </c>
      <c r="Y6" s="5">
        <f t="shared" si="10"/>
        <v>211100021</v>
      </c>
      <c r="Z6" s="1"/>
      <c r="AA6" s="1">
        <f t="shared" si="11"/>
        <v>103100097</v>
      </c>
      <c r="AD6" s="22" t="s">
        <v>80</v>
      </c>
      <c r="AL6" s="11">
        <v>656636958</v>
      </c>
      <c r="AM6" s="19" t="s">
        <v>74</v>
      </c>
      <c r="AN6" s="12">
        <v>45174</v>
      </c>
      <c r="AO6" s="20" t="s">
        <v>79</v>
      </c>
      <c r="AP6" s="13">
        <v>44959.291666666701</v>
      </c>
      <c r="AQ6" s="11" t="s">
        <v>65</v>
      </c>
      <c r="AR6" s="11" t="s">
        <v>64</v>
      </c>
      <c r="AS6" s="12">
        <v>44958</v>
      </c>
      <c r="AT6" s="11">
        <v>16305</v>
      </c>
      <c r="AU6" s="11">
        <v>1500</v>
      </c>
      <c r="AV6" s="11">
        <v>500</v>
      </c>
      <c r="AW6" s="11">
        <v>45</v>
      </c>
      <c r="AX6" s="11">
        <v>100</v>
      </c>
      <c r="AY6" s="11">
        <v>0</v>
      </c>
      <c r="AZ6" s="14">
        <v>18450</v>
      </c>
      <c r="BA6" s="11">
        <v>0</v>
      </c>
      <c r="BB6" s="11">
        <v>0</v>
      </c>
      <c r="BC6" s="14">
        <v>1631</v>
      </c>
      <c r="BD6" s="11">
        <v>0</v>
      </c>
      <c r="BE6" s="11">
        <v>3150</v>
      </c>
      <c r="BF6" s="14">
        <v>13669</v>
      </c>
      <c r="BG6" s="1">
        <v>1015</v>
      </c>
      <c r="BH6" s="15">
        <v>211100021</v>
      </c>
      <c r="BI6" s="21">
        <v>103100097</v>
      </c>
    </row>
    <row r="7" spans="1:61" ht="15" thickBot="1">
      <c r="Q7" s="8"/>
      <c r="R7" s="9"/>
      <c r="S7" s="2"/>
      <c r="T7" s="10"/>
      <c r="Y7" s="5"/>
      <c r="Z7" s="1"/>
      <c r="AL7" s="11"/>
      <c r="AM7" s="11"/>
      <c r="AN7" s="12"/>
      <c r="AO7" s="11"/>
      <c r="AP7" s="13"/>
      <c r="AQ7" s="11"/>
      <c r="AR7" s="11"/>
      <c r="AS7" s="12"/>
      <c r="AT7" s="11"/>
      <c r="AU7" s="11"/>
      <c r="AV7" s="11"/>
      <c r="AW7" s="11"/>
      <c r="AX7" s="11"/>
      <c r="AY7" s="11"/>
      <c r="AZ7" s="14"/>
      <c r="BA7" s="11"/>
      <c r="BB7" s="11"/>
      <c r="BC7" s="14"/>
      <c r="BD7" s="11"/>
      <c r="BE7" s="11"/>
      <c r="BF7" s="14"/>
      <c r="BH7" s="15"/>
      <c r="BI7" s="15"/>
    </row>
    <row r="8" spans="1:61" ht="14.5">
      <c r="Q8" s="8"/>
      <c r="R8" s="9"/>
      <c r="S8" s="2"/>
      <c r="T8" s="10"/>
      <c r="Y8" s="5"/>
      <c r="Z8" s="1"/>
      <c r="AL8" s="11"/>
      <c r="AM8" s="11"/>
      <c r="AN8" s="12"/>
      <c r="AO8" s="11"/>
      <c r="AP8" s="13"/>
      <c r="AQ8" s="11"/>
      <c r="AR8" s="11"/>
      <c r="AS8" s="12"/>
      <c r="AT8" s="11"/>
      <c r="AU8" s="11"/>
      <c r="AV8" s="11"/>
      <c r="AW8" s="11"/>
      <c r="AX8" s="11"/>
      <c r="AY8" s="11"/>
      <c r="AZ8" s="14"/>
      <c r="BA8" s="11"/>
      <c r="BB8" s="11"/>
      <c r="BC8" s="14"/>
      <c r="BD8" s="11"/>
      <c r="BE8" s="11"/>
      <c r="BF8" s="14"/>
      <c r="BH8" s="15"/>
      <c r="BI8" s="15"/>
    </row>
    <row r="9" spans="1:61" ht="14.5">
      <c r="Q9" s="8"/>
      <c r="R9" s="9"/>
      <c r="S9" s="2"/>
      <c r="T9" s="10"/>
      <c r="Y9" s="5"/>
      <c r="Z9" s="1"/>
      <c r="AL9" s="11"/>
      <c r="AM9" s="11"/>
      <c r="AN9" s="12"/>
      <c r="AO9" s="11"/>
      <c r="AP9" s="13"/>
      <c r="AQ9" s="11"/>
      <c r="AR9" s="11"/>
      <c r="AS9" s="12"/>
      <c r="AT9" s="11"/>
      <c r="AU9" s="11"/>
      <c r="AV9" s="11"/>
      <c r="AW9" s="11"/>
      <c r="AX9" s="11"/>
      <c r="AY9" s="11"/>
      <c r="AZ9" s="14"/>
      <c r="BA9" s="11"/>
      <c r="BB9" s="11"/>
      <c r="BC9" s="14"/>
      <c r="BD9" s="11"/>
      <c r="BE9" s="11"/>
      <c r="BF9" s="14"/>
      <c r="BH9" s="15"/>
      <c r="BI9" s="15"/>
    </row>
    <row r="10" spans="1:61" ht="14.5">
      <c r="Q10" s="8"/>
      <c r="R10" s="9"/>
      <c r="S10" s="2"/>
      <c r="T10" s="10"/>
      <c r="Y10" s="5"/>
      <c r="Z10" s="1"/>
      <c r="AL10" s="11"/>
      <c r="AM10" s="11"/>
      <c r="AN10" s="12"/>
      <c r="AO10" s="11"/>
      <c r="AP10" s="13"/>
      <c r="AQ10" s="11"/>
      <c r="AR10" s="11"/>
      <c r="AS10" s="12"/>
      <c r="AT10" s="11"/>
      <c r="AU10" s="11"/>
      <c r="AV10" s="11"/>
      <c r="AW10" s="11"/>
      <c r="AX10" s="11"/>
      <c r="AY10" s="11"/>
      <c r="AZ10" s="14"/>
      <c r="BA10" s="11"/>
      <c r="BB10" s="11"/>
      <c r="BC10" s="14"/>
      <c r="BD10" s="11"/>
      <c r="BE10" s="11"/>
      <c r="BF10" s="14"/>
      <c r="BH10" s="15"/>
      <c r="BI10" s="15"/>
    </row>
    <row r="11" spans="1:61" ht="14.5">
      <c r="Q11" s="8"/>
      <c r="R11" s="9"/>
      <c r="S11" s="2"/>
      <c r="T11" s="10"/>
      <c r="Y11" s="5"/>
      <c r="Z11" s="1"/>
      <c r="AL11" s="11"/>
      <c r="AM11" s="11"/>
      <c r="AN11" s="12"/>
      <c r="AO11" s="11"/>
      <c r="AP11" s="13"/>
      <c r="AQ11" s="11"/>
      <c r="AR11" s="11"/>
      <c r="AS11" s="12"/>
      <c r="AT11" s="11"/>
      <c r="AU11" s="11"/>
      <c r="AV11" s="11"/>
      <c r="AW11" s="11"/>
      <c r="AX11" s="11"/>
      <c r="AY11" s="11"/>
      <c r="AZ11" s="14"/>
      <c r="BA11" s="11"/>
      <c r="BB11" s="11"/>
      <c r="BC11" s="14"/>
      <c r="BD11" s="11"/>
      <c r="BE11" s="11"/>
      <c r="BF11" s="14"/>
      <c r="BH11" s="15"/>
      <c r="BI11" s="15"/>
    </row>
    <row r="12" spans="1:61" ht="14.5">
      <c r="Q12" s="8"/>
      <c r="R12" s="9"/>
      <c r="S12" s="2"/>
      <c r="T12" s="10"/>
      <c r="Y12" s="5"/>
      <c r="Z12" s="1"/>
      <c r="AL12" s="11"/>
      <c r="AM12" s="11"/>
      <c r="AN12" s="12"/>
      <c r="AO12" s="11"/>
      <c r="AP12" s="13"/>
      <c r="AQ12" s="11"/>
      <c r="AR12" s="11"/>
      <c r="AS12" s="12"/>
      <c r="AT12" s="11"/>
      <c r="AU12" s="11"/>
      <c r="AV12" s="11"/>
      <c r="AW12" s="11"/>
      <c r="AX12" s="11"/>
      <c r="AY12" s="11"/>
      <c r="AZ12" s="14"/>
      <c r="BA12" s="11"/>
      <c r="BB12" s="11"/>
      <c r="BC12" s="14"/>
      <c r="BD12" s="11"/>
      <c r="BE12" s="11"/>
      <c r="BF12" s="14"/>
      <c r="BH12" s="15"/>
      <c r="BI12" s="15"/>
    </row>
    <row r="13" spans="1:61" ht="14.5">
      <c r="Q13" s="8"/>
      <c r="R13" s="9"/>
      <c r="S13" s="2"/>
      <c r="T13" s="10"/>
      <c r="Y13" s="5"/>
      <c r="Z13" s="1"/>
      <c r="AL13" s="11"/>
      <c r="AM13" s="11"/>
      <c r="AN13" s="12"/>
      <c r="AO13" s="11"/>
      <c r="AP13" s="13"/>
      <c r="AQ13" s="11"/>
      <c r="AR13" s="11"/>
      <c r="AS13" s="12"/>
      <c r="AT13" s="11"/>
      <c r="AU13" s="11"/>
      <c r="AV13" s="11"/>
      <c r="AW13" s="11"/>
      <c r="AX13" s="11"/>
      <c r="AY13" s="11"/>
      <c r="AZ13" s="14"/>
      <c r="BA13" s="11"/>
      <c r="BB13" s="11"/>
      <c r="BC13" s="14"/>
      <c r="BD13" s="11"/>
      <c r="BE13" s="11"/>
      <c r="BF13" s="14"/>
      <c r="BH13" s="15"/>
      <c r="BI13" s="15"/>
    </row>
    <row r="14" spans="1:61" ht="14.5">
      <c r="Q14" s="8"/>
      <c r="R14" s="9"/>
      <c r="S14" s="2"/>
      <c r="T14" s="10"/>
      <c r="Y14" s="5"/>
      <c r="Z14" s="1"/>
      <c r="AL14" s="11"/>
      <c r="AM14" s="11"/>
      <c r="AN14" s="12"/>
      <c r="AO14" s="11"/>
      <c r="AP14" s="13"/>
      <c r="AQ14" s="11"/>
      <c r="AR14" s="11"/>
      <c r="AS14" s="12"/>
      <c r="AT14" s="11"/>
      <c r="AU14" s="11"/>
      <c r="AV14" s="11"/>
      <c r="AW14" s="11"/>
      <c r="AX14" s="11"/>
      <c r="AY14" s="11"/>
      <c r="AZ14" s="14"/>
      <c r="BA14" s="11"/>
      <c r="BB14" s="11"/>
      <c r="BC14" s="14"/>
      <c r="BD14" s="11"/>
      <c r="BE14" s="11"/>
      <c r="BF14" s="14"/>
      <c r="BH14" s="15"/>
      <c r="BI14" s="15"/>
    </row>
    <row r="15" spans="1:61" ht="14.5">
      <c r="Q15" s="8"/>
      <c r="R15" s="9"/>
      <c r="S15" s="2"/>
      <c r="T15" s="10"/>
      <c r="Y15" s="5"/>
      <c r="Z15" s="1"/>
      <c r="AL15" s="11"/>
      <c r="AM15" s="11"/>
      <c r="AN15" s="12"/>
      <c r="AO15" s="11"/>
      <c r="AP15" s="13"/>
      <c r="AQ15" s="11"/>
      <c r="AR15" s="11"/>
      <c r="AS15" s="12"/>
      <c r="AT15" s="11"/>
      <c r="AU15" s="11"/>
      <c r="AV15" s="11"/>
      <c r="AW15" s="11"/>
      <c r="AX15" s="11"/>
      <c r="AY15" s="11"/>
      <c r="AZ15" s="14"/>
      <c r="BA15" s="11"/>
      <c r="BB15" s="11"/>
      <c r="BC15" s="14"/>
      <c r="BD15" s="11"/>
      <c r="BE15" s="11"/>
      <c r="BF15" s="14"/>
      <c r="BH15" s="15"/>
      <c r="BI15" s="15"/>
    </row>
    <row r="16" spans="1:61" ht="14.5">
      <c r="Q16" s="8"/>
      <c r="R16" s="9"/>
      <c r="S16" s="2"/>
      <c r="T16" s="10"/>
      <c r="Y16" s="5"/>
      <c r="Z16" s="1"/>
      <c r="AL16" s="11"/>
      <c r="AM16" s="11"/>
      <c r="AN16" s="12"/>
      <c r="AO16" s="11"/>
      <c r="AP16" s="13"/>
      <c r="AQ16" s="11"/>
      <c r="AR16" s="11"/>
      <c r="AS16" s="12"/>
      <c r="AT16" s="11"/>
      <c r="AU16" s="11"/>
      <c r="AV16" s="11"/>
      <c r="AW16" s="11"/>
      <c r="AX16" s="11"/>
      <c r="AY16" s="11"/>
      <c r="AZ16" s="14"/>
      <c r="BA16" s="11"/>
      <c r="BB16" s="11"/>
      <c r="BC16" s="14"/>
      <c r="BD16" s="11"/>
      <c r="BE16" s="11"/>
      <c r="BF16" s="14"/>
      <c r="BH16" s="15"/>
      <c r="BI16" s="15"/>
    </row>
    <row r="17" spans="17:61" ht="14.5">
      <c r="Q17" s="8"/>
      <c r="R17" s="9"/>
      <c r="S17" s="2"/>
      <c r="T17" s="10"/>
      <c r="Y17" s="5"/>
      <c r="Z17" s="1"/>
      <c r="AL17" s="11"/>
      <c r="AM17" s="11"/>
      <c r="AN17" s="12"/>
      <c r="AO17" s="11"/>
      <c r="AP17" s="13"/>
      <c r="AQ17" s="11"/>
      <c r="AR17" s="11"/>
      <c r="AS17" s="12"/>
      <c r="AT17" s="11"/>
      <c r="AU17" s="11"/>
      <c r="AV17" s="11"/>
      <c r="AW17" s="11"/>
      <c r="AX17" s="11"/>
      <c r="AY17" s="11"/>
      <c r="AZ17" s="14"/>
      <c r="BA17" s="11"/>
      <c r="BB17" s="11"/>
      <c r="BC17" s="14"/>
      <c r="BD17" s="11"/>
      <c r="BE17" s="11"/>
      <c r="BF17" s="14"/>
      <c r="BH17" s="15"/>
      <c r="BI17" s="15"/>
    </row>
    <row r="18" spans="17:61" ht="14.5">
      <c r="Q18" s="8"/>
      <c r="R18" s="9"/>
      <c r="S18" s="2"/>
      <c r="T18" s="10"/>
      <c r="Y18" s="5"/>
      <c r="Z18" s="1"/>
      <c r="AL18" s="11"/>
      <c r="AM18" s="11"/>
      <c r="AN18" s="12"/>
      <c r="AO18" s="11"/>
      <c r="AP18" s="13"/>
      <c r="AQ18" s="11"/>
      <c r="AR18" s="11"/>
      <c r="AS18" s="12"/>
      <c r="AT18" s="11"/>
      <c r="AU18" s="11"/>
      <c r="AV18" s="11"/>
      <c r="AW18" s="11"/>
      <c r="AX18" s="11"/>
      <c r="AY18" s="11"/>
      <c r="AZ18" s="14"/>
      <c r="BA18" s="11"/>
      <c r="BB18" s="11"/>
      <c r="BC18" s="14"/>
      <c r="BD18" s="11"/>
      <c r="BE18" s="11"/>
      <c r="BF18" s="14"/>
      <c r="BH18" s="15"/>
      <c r="BI18" s="15"/>
    </row>
    <row r="19" spans="17:61" ht="14.5">
      <c r="Q19" s="8"/>
      <c r="R19" s="9"/>
      <c r="S19" s="2"/>
      <c r="T19" s="10"/>
      <c r="Y19" s="5"/>
      <c r="Z19" s="1"/>
      <c r="AL19" s="11"/>
      <c r="AM19" s="11"/>
      <c r="AN19" s="12"/>
      <c r="AO19" s="11"/>
      <c r="AP19" s="13"/>
      <c r="AQ19" s="11"/>
      <c r="AR19" s="11"/>
      <c r="AS19" s="12"/>
      <c r="AT19" s="11"/>
      <c r="AU19" s="11"/>
      <c r="AV19" s="11"/>
      <c r="AW19" s="11"/>
      <c r="AX19" s="11"/>
      <c r="AY19" s="11"/>
      <c r="AZ19" s="14"/>
      <c r="BA19" s="11"/>
      <c r="BB19" s="11"/>
      <c r="BC19" s="14"/>
      <c r="BD19" s="11"/>
      <c r="BE19" s="11"/>
      <c r="BF19" s="14"/>
      <c r="BH19" s="15"/>
      <c r="BI19" s="15"/>
    </row>
    <row r="20" spans="17:61" ht="14.5">
      <c r="Q20" s="8"/>
      <c r="R20" s="9"/>
      <c r="S20" s="2"/>
      <c r="T20" s="10"/>
      <c r="Y20" s="5"/>
      <c r="Z20" s="1"/>
      <c r="AL20" s="11"/>
      <c r="AM20" s="11"/>
      <c r="AN20" s="12"/>
      <c r="AO20" s="11"/>
      <c r="AP20" s="13"/>
      <c r="AQ20" s="11"/>
      <c r="AR20" s="11"/>
      <c r="AS20" s="12"/>
      <c r="AT20" s="11"/>
      <c r="AU20" s="11"/>
      <c r="AV20" s="11"/>
      <c r="AW20" s="11"/>
      <c r="AX20" s="11"/>
      <c r="AY20" s="11"/>
      <c r="AZ20" s="14"/>
      <c r="BA20" s="11"/>
      <c r="BB20" s="11"/>
      <c r="BC20" s="14"/>
      <c r="BD20" s="11"/>
      <c r="BE20" s="11"/>
      <c r="BF20" s="14"/>
      <c r="BH20" s="15"/>
      <c r="BI20" s="15"/>
    </row>
    <row r="21" spans="17:61" ht="14.5">
      <c r="Q21" s="8"/>
      <c r="R21" s="9"/>
      <c r="S21" s="2"/>
      <c r="T21" s="10"/>
      <c r="Y21" s="5"/>
      <c r="Z21" s="1"/>
      <c r="AL21" s="11"/>
      <c r="AM21" s="11"/>
      <c r="AN21" s="12"/>
      <c r="AO21" s="11"/>
      <c r="AP21" s="13"/>
      <c r="AQ21" s="11"/>
      <c r="AR21" s="11"/>
      <c r="AS21" s="12"/>
      <c r="AT21" s="11"/>
      <c r="AU21" s="11"/>
      <c r="AV21" s="11"/>
      <c r="AW21" s="11"/>
      <c r="AX21" s="11"/>
      <c r="AY21" s="11"/>
      <c r="AZ21" s="14"/>
      <c r="BA21" s="11"/>
      <c r="BB21" s="11"/>
      <c r="BC21" s="14"/>
      <c r="BD21" s="11"/>
      <c r="BE21" s="11"/>
      <c r="BF21" s="14"/>
      <c r="BH21" s="15"/>
      <c r="BI21" s="15"/>
    </row>
    <row r="22" spans="17:61" ht="14.5">
      <c r="Q22" s="8"/>
      <c r="R22" s="9"/>
      <c r="S22" s="2"/>
      <c r="T22" s="10"/>
      <c r="Y22" s="5"/>
      <c r="Z22" s="1"/>
      <c r="AL22" s="11"/>
      <c r="AM22" s="11"/>
      <c r="AN22" s="12"/>
      <c r="AO22" s="11"/>
      <c r="AP22" s="13"/>
      <c r="AQ22" s="11"/>
      <c r="AR22" s="11"/>
      <c r="AS22" s="12"/>
      <c r="AT22" s="11"/>
      <c r="AU22" s="11"/>
      <c r="AV22" s="11"/>
      <c r="AW22" s="11"/>
      <c r="AX22" s="11"/>
      <c r="AY22" s="11"/>
      <c r="AZ22" s="14"/>
      <c r="BA22" s="11"/>
      <c r="BB22" s="11"/>
      <c r="BC22" s="14"/>
      <c r="BD22" s="11"/>
      <c r="BE22" s="11"/>
      <c r="BF22" s="14"/>
      <c r="BH22" s="15"/>
      <c r="BI22" s="15"/>
    </row>
    <row r="23" spans="17:61" ht="14.5">
      <c r="Q23" s="8"/>
      <c r="R23" s="9"/>
      <c r="S23" s="2"/>
      <c r="T23" s="10"/>
      <c r="Y23" s="5"/>
      <c r="Z23" s="1"/>
      <c r="AL23" s="11"/>
      <c r="AM23" s="11"/>
      <c r="AN23" s="12"/>
      <c r="AO23" s="11"/>
      <c r="AP23" s="13"/>
      <c r="AQ23" s="11"/>
      <c r="AR23" s="11"/>
      <c r="AS23" s="12"/>
      <c r="AT23" s="11"/>
      <c r="AU23" s="11"/>
      <c r="AV23" s="11"/>
      <c r="AW23" s="11"/>
      <c r="AX23" s="11"/>
      <c r="AY23" s="11"/>
      <c r="AZ23" s="14"/>
      <c r="BA23" s="11"/>
      <c r="BB23" s="11"/>
      <c r="BC23" s="14"/>
      <c r="BD23" s="11"/>
      <c r="BE23" s="11"/>
      <c r="BF23" s="14"/>
      <c r="BH23" s="15"/>
      <c r="BI23" s="15"/>
    </row>
    <row r="24" spans="17:61" ht="14.5">
      <c r="Q24" s="8"/>
      <c r="R24" s="9"/>
      <c r="S24" s="2"/>
      <c r="T24" s="10"/>
      <c r="Y24" s="5"/>
      <c r="Z24" s="1"/>
      <c r="AL24" s="11"/>
      <c r="AM24" s="11"/>
      <c r="AN24" s="12"/>
      <c r="AO24" s="11"/>
      <c r="AP24" s="13"/>
      <c r="AQ24" s="11"/>
      <c r="AR24" s="11"/>
      <c r="AS24" s="12"/>
      <c r="AT24" s="11"/>
      <c r="AU24" s="11"/>
      <c r="AV24" s="11"/>
      <c r="AW24" s="11"/>
      <c r="AX24" s="11"/>
      <c r="AY24" s="11"/>
      <c r="AZ24" s="14"/>
      <c r="BA24" s="11"/>
      <c r="BB24" s="11"/>
      <c r="BC24" s="14"/>
      <c r="BD24" s="11"/>
      <c r="BE24" s="11"/>
      <c r="BF24" s="14"/>
      <c r="BH24" s="15"/>
      <c r="BI24" s="15"/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Systrixit</cp:lastModifiedBy>
  <dcterms:created xsi:type="dcterms:W3CDTF">2019-04-21T12:42:00Z</dcterms:created>
  <dcterms:modified xsi:type="dcterms:W3CDTF">2023-09-01T09:41:58Z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1033-11.2.0.11440</vt:lpwstr>
  </property>
  <property fmtid="{D5CDD505-2E9C-101B-9397-08002B2CF9AE}" pid="3" name="ICV">
    <vt:lpwstr>165B33A6972644C391B2552E266823DC</vt:lpwstr>
  </property>
</Properties>
</file>