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DF195EB9-2BAD-4CC6-8EAC-333294C6C8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2" i="2"/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G6" i="2" l="1"/>
  <c r="F6" i="2"/>
  <c r="E6" i="2"/>
  <c r="D6" i="2"/>
  <c r="A6" i="2"/>
  <c r="G5" i="2"/>
  <c r="F5" i="2"/>
  <c r="E5" i="2"/>
  <c r="D5" i="2"/>
  <c r="A5" i="2"/>
  <c r="G4" i="2"/>
  <c r="F4" i="2"/>
  <c r="E4" i="2"/>
  <c r="D4" i="2"/>
  <c r="A4" i="2"/>
  <c r="G3" i="2"/>
  <c r="F3" i="2"/>
  <c r="E3" i="2"/>
  <c r="D3" i="2"/>
  <c r="A3" i="2"/>
  <c r="G2" i="2"/>
  <c r="F2" i="2"/>
  <c r="E2" i="2"/>
  <c r="D2" i="2"/>
  <c r="A2" i="2"/>
</calcChain>
</file>

<file path=xl/sharedStrings.xml><?xml version="1.0" encoding="utf-8"?>
<sst xmlns="http://schemas.openxmlformats.org/spreadsheetml/2006/main" count="138" uniqueCount="89">
  <si>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</si>
  <si>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</si>
  <si>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</si>
  <si>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</si>
  <si>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</si>
  <si>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</si>
  <si>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</si>
  <si>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</si>
  <si>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</si>
  <si>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</si>
  <si>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</si>
  <si>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</si>
  <si>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</si>
  <si>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</si>
  <si>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</si>
  <si>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</si>
  <si>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</si>
  <si>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</si>
  <si>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</si>
  <si>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</si>
  <si>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</si>
  <si>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</si>
  <si>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</si>
  <si>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</si>
  <si>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</si>
  <si>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</si>
  <si>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</si>
  <si>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</si>
  <si>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</si>
  <si>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</si>
  <si>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</si>
  <si>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</si>
  <si>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</si>
  <si>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PNR</t>
  </si>
  <si>
    <t>Passenger Name</t>
  </si>
  <si>
    <t>GDS Record Locator</t>
  </si>
  <si>
    <t>Payment Mode</t>
  </si>
  <si>
    <t>Routing</t>
  </si>
  <si>
    <t>User Name</t>
  </si>
  <si>
    <t>Payment Date</t>
  </si>
  <si>
    <t xml:space="preserve">Payment </t>
  </si>
  <si>
    <t xml:space="preserve">Refund </t>
  </si>
  <si>
    <t xml:space="preserve">Actual </t>
  </si>
  <si>
    <t>Reference</t>
  </si>
  <si>
    <t>Product</t>
  </si>
  <si>
    <t>Ext Ref</t>
  </si>
  <si>
    <t>E-Ticket</t>
  </si>
  <si>
    <t>EMDSTicket</t>
  </si>
  <si>
    <t>G9</t>
  </si>
  <si>
    <t>ECONOMY</t>
  </si>
  <si>
    <t xml:space="preserve">DILSHAD AHMED </t>
  </si>
  <si>
    <t>BSP</t>
  </si>
  <si>
    <t>07-AUG-22 ELQ/SHJ G9182 CNF ; 07-AUG-22 SHJ/SKT G9552 CNF</t>
  </si>
  <si>
    <t>AGENCY GLOBAL LINES TAUSEEF KHAN</t>
  </si>
  <si>
    <t xml:space="preserve"> </t>
  </si>
  <si>
    <t xml:space="preserve">rizwan hussain </t>
  </si>
  <si>
    <t>09-AUG-22 SKT/SHJ G9553 CNF ; 10-AUG-22 SHJ/ELQ G9181 CNF</t>
  </si>
  <si>
    <t xml:space="preserve">MADEHAZEN PATHAN </t>
  </si>
  <si>
    <t>06-AUG-22 ELQ/SHJ G9182 CNF ; 06-AUG-22 SHJ/MAA G9471 CNF</t>
  </si>
  <si>
    <t>AGENCY GLOBAL LINES SHADAB ALAM</t>
  </si>
  <si>
    <t xml:space="preserve">FAIROZA KHANAM PATHAN </t>
  </si>
  <si>
    <t xml:space="preserve">MINHA ZAIB PATHAN </t>
  </si>
  <si>
    <t xml:space="preserve">SHAIK MAQBOOL </t>
  </si>
  <si>
    <t xml:space="preserve">ANIL KUMAR </t>
  </si>
  <si>
    <t>07-AUG-22 ELQ/SHJ G9182 CNF ; 07-AUG-22 SHJ/JAI G9435 CNF</t>
  </si>
  <si>
    <t xml:space="preserve">MAHMOUD GAMAL MAHMOUD G A HUSSEIN </t>
  </si>
  <si>
    <t>04-AUG-22 JED/CAI E5328 CNF ; 25-AUG-22 CAI/JED E5327 CNF</t>
  </si>
  <si>
    <t xml:space="preserve">ALLAM MOHAMED OSMAN ALLAM </t>
  </si>
  <si>
    <t>05-AUG-22 ELQ/HMB E5596 CNF</t>
  </si>
  <si>
    <t xml:space="preserve">ashraf hassan abdelghafour gad amer </t>
  </si>
  <si>
    <t>28-AUG-22 ELQ/CAI E5592 CNF</t>
  </si>
  <si>
    <t>Stax_Incentive2</t>
  </si>
  <si>
    <t>Stax_Incentive3</t>
  </si>
  <si>
    <t>StaxFinalCost</t>
  </si>
  <si>
    <t>STAX_Discount</t>
  </si>
  <si>
    <t>HFGHYYJ</t>
  </si>
  <si>
    <t>OIYIYTY</t>
  </si>
  <si>
    <t>64564YH</t>
  </si>
  <si>
    <t>TRHR464</t>
  </si>
  <si>
    <t>345YRH</t>
  </si>
  <si>
    <t>RUTVI</t>
  </si>
  <si>
    <t>SARVESH</t>
  </si>
  <si>
    <t>MAYANK</t>
  </si>
  <si>
    <t>DEVANSHI</t>
  </si>
  <si>
    <t>RANI</t>
  </si>
  <si>
    <t>SUPPLIER GL</t>
  </si>
  <si>
    <t>CUSTOMER GL</t>
  </si>
  <si>
    <t>DATE</t>
  </si>
  <si>
    <t>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</si>
</sst>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d/mmm/yy;@"/>
    <numFmt numFmtId="165" formatCode="0;[Red]0"/>
    <numFmt numFmtId="166" formatCode="0.000"/>
    <numFmt numFmtId="167" formatCode="m/d;@"/>
  </numFmts>
  <fonts count="10">
    <font>
      <sz val="10"/>
      <name val="Arial"/>
      <charset val="134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0"/>
      <color rgb="FF3D405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3D405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4" borderId="2" applyNumberFormat="0" applyAlignment="0" applyProtection="0"/>
  </cellStyleXfs>
  <cellXfs count="32">
    <xf numFmtId="0" fontId="0" fillId="0" borderId="0" xfId="0"/>
    <xf numFmtId="15" fontId="0" fillId="0" borderId="0" xfId="0" applyNumberFormat="1"/>
    <xf numFmtId="4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3" borderId="1" xfId="0" applyFont="1" applyFill="1" applyBorder="1" applyAlignment="1">
      <alignment horizontal="left" wrapText="1"/>
    </xf>
    <xf numFmtId="0" fontId="3" fillId="0" borderId="0" xfId="0" applyFont="1"/>
    <xf numFmtId="0" fontId="4" fillId="0" borderId="0" xfId="0" applyFont="1"/>
    <xf numFmtId="0" fontId="0" fillId="2" borderId="0" xfId="0" applyFont="1" applyFill="1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quotePrefix="1"/>
    <xf numFmtId="167" fontId="1" fillId="0" borderId="0" xfId="0" applyNumberFormat="1" applyFont="1" applyAlignment="1">
      <alignment horizontal="left"/>
    </xf>
    <xf numFmtId="0" fontId="6" fillId="0" borderId="0" xfId="0" applyFont="1"/>
    <xf numFmtId="0" fontId="7" fillId="3" borderId="0" xfId="0" applyFont="1" applyFill="1" applyAlignment="1">
      <alignment horizontal="left" vertical="center" indent="1"/>
    </xf>
    <xf numFmtId="14" fontId="7" fillId="3" borderId="0" xfId="0" applyNumberFormat="1" applyFont="1" applyFill="1" applyAlignment="1">
      <alignment horizontal="left" vertical="center" indent="1"/>
    </xf>
    <xf numFmtId="0" fontId="8" fillId="0" borderId="0" xfId="0" applyFont="1" applyAlignment="1">
      <alignment horizontal="left"/>
    </xf>
    <xf numFmtId="1" fontId="9" fillId="0" borderId="0" xfId="0" applyNumberFormat="1" applyFont="1"/>
    <xf numFmtId="1" fontId="0" fillId="2" borderId="0" xfId="0" applyNumberFormat="1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1" fontId="0" fillId="0" borderId="0" xfId="0" applyNumberFormat="1"/>
    <xf numFmtId="14" fontId="0" fillId="0" borderId="0" xfId="0" applyNumberFormat="1" applyAlignment="1">
      <alignment horizontal="left"/>
    </xf>
    <xf numFmtId="165" fontId="6" fillId="0" borderId="0" xfId="0" applyNumberFormat="1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166" fontId="6" fillId="0" borderId="0" xfId="0" applyNumberFormat="1" applyFon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95"/>
  <sheetViews>
    <sheetView tabSelected="1" topLeftCell="AH1" zoomScale="85" zoomScaleNormal="85" workbookViewId="0">
      <selection activeCell="AS6" sqref="AS6"/>
    </sheetView>
  </sheetViews>
  <sheetFormatPr defaultColWidth="10.26953125" defaultRowHeight="12.5"/>
  <cols>
    <col min="1" max="1" width="10.1796875" style="3" customWidth="1"/>
    <col min="2" max="2" width="15.54296875" style="4" customWidth="1"/>
    <col min="3" max="3" width="15.81640625" style="3" customWidth="1"/>
    <col min="4" max="4" width="13.81640625" style="3" customWidth="1"/>
    <col min="5" max="5" width="14" style="3" customWidth="1"/>
    <col min="6" max="6" width="13.7265625" style="5" customWidth="1"/>
    <col min="7" max="7" width="13.54296875" style="3" customWidth="1"/>
    <col min="8" max="8" width="16.7265625" style="3" customWidth="1"/>
    <col min="9" max="11" width="20.7265625" style="3" customWidth="1"/>
    <col min="12" max="12" width="5.81640625" style="3" customWidth="1"/>
    <col min="13" max="13" width="6.81640625" style="3" customWidth="1"/>
    <col min="14" max="14" width="5.81640625" style="3" customWidth="1"/>
    <col min="15" max="15" width="6.7265625" style="3" customWidth="1"/>
    <col min="16" max="16" width="9.453125" style="3" customWidth="1"/>
    <col min="17" max="18" width="16.54296875" style="6" customWidth="1"/>
    <col min="19" max="19" width="16" style="3" customWidth="1"/>
    <col min="20" max="20" width="18.453125" style="3" customWidth="1"/>
    <col min="21" max="21" width="10.7265625" style="3" customWidth="1"/>
    <col min="22" max="23" width="10.26953125" style="3"/>
    <col min="24" max="25" width="18.1796875" style="3" customWidth="1"/>
    <col min="26" max="26" width="28.54296875" style="7" customWidth="1"/>
    <col min="27" max="27" width="23.54296875" style="3" customWidth="1"/>
    <col min="28" max="28" width="10.26953125" style="3"/>
    <col min="29" max="29" width="21.81640625" style="3" customWidth="1"/>
    <col min="30" max="30" width="19" style="3" customWidth="1"/>
    <col min="31" max="32" width="10.26953125" style="3"/>
    <col min="33" max="38" width="15.1796875" style="3" customWidth="1"/>
    <col min="39" max="39" width="24.453125" style="3" customWidth="1"/>
    <col min="40" max="40" width="13.453125" style="3" customWidth="1"/>
    <col min="41" max="45" width="10.26953125" style="3"/>
    <col min="46" max="46" width="10.81640625" style="3" bestFit="1" customWidth="1"/>
    <col min="47" max="48" width="13.453125" style="3" bestFit="1" customWidth="1"/>
    <col min="49" max="16384" width="10.26953125" style="3"/>
  </cols>
  <sheetData>
    <row r="1" spans="1:48" ht="29.25" customHeight="1" thickBot="1">
      <c r="A1" s="8" t="s">
        <v>0</v>
      </c>
      <c r="B1" s="16" t="s">
        <v>1</v>
      </c>
      <c r="C1" s="8" t="s">
        <v>2</v>
      </c>
      <c r="D1" s="8" t="s">
        <v>3</v>
      </c>
      <c r="E1" s="8" t="s">
        <v>4</v>
      </c>
      <c r="F1" s="27" t="s">
        <v>5</v>
      </c>
      <c r="G1" s="28" t="s">
        <v>6</v>
      </c>
      <c r="H1" s="28" t="s">
        <v>7</v>
      </c>
      <c r="I1" s="28" t="s">
        <v>9</v>
      </c>
      <c r="J1" s="28" t="s">
        <v>10</v>
      </c>
      <c r="K1" s="29" t="s">
        <v>73</v>
      </c>
      <c r="L1" s="30" t="s">
        <v>8</v>
      </c>
      <c r="M1" s="30" t="s">
        <v>24</v>
      </c>
      <c r="N1" s="30" t="s">
        <v>25</v>
      </c>
      <c r="O1" s="30" t="s">
        <v>74</v>
      </c>
      <c r="P1" s="30" t="s">
        <v>32</v>
      </c>
      <c r="Q1" s="30" t="s">
        <v>71</v>
      </c>
      <c r="R1" s="30" t="s">
        <v>72</v>
      </c>
      <c r="S1" s="31" t="s">
        <v>11</v>
      </c>
      <c r="T1" s="31" t="s">
        <v>12</v>
      </c>
      <c r="U1" s="31" t="s">
        <v>13</v>
      </c>
      <c r="V1" s="31" t="s">
        <v>14</v>
      </c>
      <c r="W1" s="31" t="s">
        <v>15</v>
      </c>
      <c r="X1" s="31" t="s">
        <v>16</v>
      </c>
      <c r="Y1" s="31" t="s">
        <v>17</v>
      </c>
      <c r="Z1" s="9" t="s">
        <v>18</v>
      </c>
      <c r="AA1" s="24" t="s">
        <v>19</v>
      </c>
      <c r="AB1" s="24" t="s">
        <v>20</v>
      </c>
      <c r="AC1" s="24" t="s">
        <v>21</v>
      </c>
      <c r="AD1" s="24" t="s">
        <v>22</v>
      </c>
      <c r="AE1" s="24" t="s">
        <v>23</v>
      </c>
      <c r="AF1" s="24" t="s">
        <v>26</v>
      </c>
      <c r="AG1" s="24" t="s">
        <v>27</v>
      </c>
      <c r="AH1" s="24" t="s">
        <v>28</v>
      </c>
      <c r="AI1" s="24" t="s">
        <v>29</v>
      </c>
      <c r="AJ1" s="24" t="s">
        <v>30</v>
      </c>
      <c r="AK1" s="24" t="s">
        <v>31</v>
      </c>
      <c r="AL1" s="24" t="s">
        <v>87</v>
      </c>
      <c r="AM1" s="17" t="s">
        <v>33</v>
      </c>
      <c r="AN1" s="17" t="s">
        <v>34</v>
      </c>
      <c r="AO1" s="17" t="s">
        <v>35</v>
      </c>
      <c r="AP1" s="17" t="s">
        <v>36</v>
      </c>
      <c r="AQ1" s="17" t="s">
        <v>37</v>
      </c>
      <c r="AR1" s="17" t="s">
        <v>38</v>
      </c>
      <c r="AS1" s="17" t="s">
        <v>88</v>
      </c>
      <c r="AT1" s="17" t="s">
        <v>46</v>
      </c>
      <c r="AU1" s="20" t="s">
        <v>85</v>
      </c>
      <c r="AV1" s="20" t="s">
        <v>86</v>
      </c>
    </row>
    <row r="2" spans="1:48" ht="14.15" customHeight="1" thickBot="1">
      <c r="A2" s="3" t="str">
        <f>IF(AS2&gt;=0,"SALE","REFUND")</f>
        <v>SALE</v>
      </c>
      <c r="B2" s="26">
        <f>AL2</f>
        <v>45170</v>
      </c>
      <c r="C2" s="3" t="s">
        <v>48</v>
      </c>
      <c r="D2" s="3" t="str">
        <f>AM2</f>
        <v>HFGHYYJ</v>
      </c>
      <c r="E2" s="14">
        <f>AT2</f>
        <v>333338989</v>
      </c>
      <c r="F2" s="5" t="str">
        <f>AN2</f>
        <v>RUTVI</v>
      </c>
      <c r="G2" s="3">
        <f>AS2</f>
        <v>707</v>
      </c>
      <c r="H2" s="3">
        <v>0</v>
      </c>
      <c r="I2" s="3">
        <v>50</v>
      </c>
      <c r="J2" s="3">
        <v>0</v>
      </c>
      <c r="K2" s="3">
        <v>0</v>
      </c>
      <c r="Q2" s="10"/>
      <c r="R2" s="11"/>
      <c r="S2" s="4"/>
      <c r="T2" s="11"/>
      <c r="W2" s="12"/>
      <c r="X2" s="3">
        <f>AR2</f>
        <v>1015</v>
      </c>
      <c r="Y2" s="22">
        <f>AU2</f>
        <v>211100021</v>
      </c>
      <c r="Z2" s="3"/>
      <c r="AA2" s="23">
        <f>AV2</f>
        <v>103100097</v>
      </c>
      <c r="AD2" s="24" t="s">
        <v>49</v>
      </c>
      <c r="AL2" s="26">
        <v>45170</v>
      </c>
      <c r="AM2" s="17" t="s">
        <v>75</v>
      </c>
      <c r="AN2" s="18" t="s">
        <v>80</v>
      </c>
      <c r="AO2"/>
      <c r="AP2" t="s">
        <v>51</v>
      </c>
      <c r="AQ2" s="19">
        <v>45170</v>
      </c>
      <c r="AR2">
        <v>1015</v>
      </c>
      <c r="AS2" s="25">
        <v>707</v>
      </c>
      <c r="AT2" s="15">
        <v>333338989</v>
      </c>
      <c r="AU2" s="21">
        <v>211100021</v>
      </c>
      <c r="AV2" s="21">
        <v>103100097</v>
      </c>
    </row>
    <row r="3" spans="1:48" ht="14.15" customHeight="1" thickBot="1">
      <c r="A3" s="3" t="str">
        <f t="shared" ref="A3:A6" si="0">IF(AS3&gt;=0,"SALE","REFUND")</f>
        <v>SALE</v>
      </c>
      <c r="B3" s="26">
        <f t="shared" ref="B3:B6" si="1">AL3</f>
        <v>45171</v>
      </c>
      <c r="C3" s="3" t="s">
        <v>48</v>
      </c>
      <c r="D3" s="3" t="str">
        <f t="shared" ref="D3:D6" si="2">AM3</f>
        <v>OIYIYTY</v>
      </c>
      <c r="E3" s="14">
        <f>AT3</f>
        <v>576435347</v>
      </c>
      <c r="F3" s="5" t="str">
        <f t="shared" ref="F3:F6" si="3">AN3</f>
        <v>SARVESH</v>
      </c>
      <c r="G3" s="3">
        <f t="shared" ref="G3:G6" si="4">AS3</f>
        <v>1000</v>
      </c>
      <c r="H3" s="3">
        <v>0</v>
      </c>
      <c r="I3" s="3">
        <v>50</v>
      </c>
      <c r="J3" s="3">
        <v>0</v>
      </c>
      <c r="K3" s="3">
        <v>0</v>
      </c>
      <c r="Q3" s="10"/>
      <c r="R3" s="11"/>
      <c r="S3" s="4"/>
      <c r="T3" s="11"/>
      <c r="W3" s="12"/>
      <c r="X3" s="3">
        <f t="shared" ref="X3:X6" si="5">AR3</f>
        <v>1015</v>
      </c>
      <c r="Y3" s="22">
        <f t="shared" ref="Y3:Y6" si="6">AU3</f>
        <v>211100021</v>
      </c>
      <c r="Z3" s="3"/>
      <c r="AA3" s="23">
        <f t="shared" ref="AA3:AA6" si="7">AV3</f>
        <v>103100097</v>
      </c>
      <c r="AD3" s="24" t="s">
        <v>49</v>
      </c>
      <c r="AL3" s="26">
        <v>45171</v>
      </c>
      <c r="AM3" s="17" t="s">
        <v>76</v>
      </c>
      <c r="AN3" s="18" t="s">
        <v>81</v>
      </c>
      <c r="AO3"/>
      <c r="AP3" t="s">
        <v>51</v>
      </c>
      <c r="AQ3" s="19">
        <v>45171</v>
      </c>
      <c r="AR3">
        <v>1015</v>
      </c>
      <c r="AS3" s="25">
        <v>1000</v>
      </c>
      <c r="AT3" s="15">
        <v>576435347</v>
      </c>
      <c r="AU3" s="21">
        <v>211100021</v>
      </c>
      <c r="AV3" s="21">
        <v>103100097</v>
      </c>
    </row>
    <row r="4" spans="1:48" ht="16" thickBot="1">
      <c r="A4" s="3" t="str">
        <f t="shared" si="0"/>
        <v>SALE</v>
      </c>
      <c r="B4" s="26">
        <f t="shared" si="1"/>
        <v>45172</v>
      </c>
      <c r="C4" s="3" t="s">
        <v>48</v>
      </c>
      <c r="D4" s="3" t="str">
        <f t="shared" si="2"/>
        <v>64564YH</v>
      </c>
      <c r="E4" s="14">
        <f t="shared" ref="E4:E6" si="8">AT4</f>
        <v>6767245243</v>
      </c>
      <c r="F4" s="5" t="str">
        <f t="shared" si="3"/>
        <v>MAYANK</v>
      </c>
      <c r="G4" s="3">
        <f t="shared" si="4"/>
        <v>1087</v>
      </c>
      <c r="H4" s="3">
        <v>0</v>
      </c>
      <c r="I4" s="3">
        <v>0</v>
      </c>
      <c r="J4" s="3">
        <v>0</v>
      </c>
      <c r="K4" s="3">
        <v>100</v>
      </c>
      <c r="Q4" s="10"/>
      <c r="R4" s="11"/>
      <c r="S4" s="4"/>
      <c r="T4" s="11"/>
      <c r="W4" s="12"/>
      <c r="X4" s="3">
        <f t="shared" si="5"/>
        <v>1015</v>
      </c>
      <c r="Y4" s="22">
        <f t="shared" si="6"/>
        <v>211100021</v>
      </c>
      <c r="Z4" s="3"/>
      <c r="AA4" s="23">
        <f t="shared" si="7"/>
        <v>103100097</v>
      </c>
      <c r="AD4" s="24" t="s">
        <v>49</v>
      </c>
      <c r="AL4" s="26">
        <v>45172</v>
      </c>
      <c r="AM4" s="17" t="s">
        <v>77</v>
      </c>
      <c r="AN4" s="18" t="s">
        <v>82</v>
      </c>
      <c r="AO4"/>
      <c r="AP4" t="s">
        <v>51</v>
      </c>
      <c r="AQ4" s="19">
        <v>45172</v>
      </c>
      <c r="AR4">
        <v>1015</v>
      </c>
      <c r="AS4" s="25">
        <v>1087</v>
      </c>
      <c r="AT4" s="15">
        <v>6767245243</v>
      </c>
      <c r="AU4" s="21">
        <v>211100021</v>
      </c>
      <c r="AV4" s="21">
        <v>103100097</v>
      </c>
    </row>
    <row r="5" spans="1:48" ht="16" thickBot="1">
      <c r="A5" s="3" t="str">
        <f t="shared" si="0"/>
        <v>SALE</v>
      </c>
      <c r="B5" s="26">
        <f t="shared" si="1"/>
        <v>45173</v>
      </c>
      <c r="C5" s="3" t="s">
        <v>48</v>
      </c>
      <c r="D5" s="3" t="str">
        <f t="shared" si="2"/>
        <v>TRHR464</v>
      </c>
      <c r="E5" s="14">
        <f t="shared" si="8"/>
        <v>3765777732</v>
      </c>
      <c r="F5" s="5" t="str">
        <f t="shared" si="3"/>
        <v>DEVANSHI</v>
      </c>
      <c r="G5" s="3">
        <f t="shared" si="4"/>
        <v>1061</v>
      </c>
      <c r="H5" s="3">
        <v>0</v>
      </c>
      <c r="I5" s="3">
        <v>50</v>
      </c>
      <c r="J5" s="3">
        <v>0</v>
      </c>
      <c r="K5" s="3">
        <v>0</v>
      </c>
      <c r="Q5" s="10"/>
      <c r="R5" s="11"/>
      <c r="S5" s="4"/>
      <c r="T5" s="11"/>
      <c r="W5" s="12"/>
      <c r="X5" s="3">
        <f t="shared" si="5"/>
        <v>1015</v>
      </c>
      <c r="Y5" s="22">
        <f t="shared" si="6"/>
        <v>211100021</v>
      </c>
      <c r="Z5" s="3"/>
      <c r="AA5" s="23">
        <f t="shared" si="7"/>
        <v>103100097</v>
      </c>
      <c r="AD5" s="24" t="s">
        <v>49</v>
      </c>
      <c r="AL5" s="26">
        <v>45173</v>
      </c>
      <c r="AM5" s="17" t="s">
        <v>78</v>
      </c>
      <c r="AN5" s="18" t="s">
        <v>83</v>
      </c>
      <c r="AO5"/>
      <c r="AP5" t="s">
        <v>51</v>
      </c>
      <c r="AQ5" s="19">
        <v>45173</v>
      </c>
      <c r="AR5">
        <v>1015</v>
      </c>
      <c r="AS5" s="25">
        <v>1061</v>
      </c>
      <c r="AT5" s="15">
        <v>3765777732</v>
      </c>
      <c r="AU5" s="21">
        <v>211100021</v>
      </c>
      <c r="AV5" s="21">
        <v>103100097</v>
      </c>
    </row>
    <row r="6" spans="1:48" ht="16" thickBot="1">
      <c r="A6" s="3" t="str">
        <f t="shared" si="0"/>
        <v>SALE</v>
      </c>
      <c r="B6" s="26">
        <f t="shared" si="1"/>
        <v>45174</v>
      </c>
      <c r="C6" s="3" t="s">
        <v>48</v>
      </c>
      <c r="D6" s="3" t="str">
        <f t="shared" si="2"/>
        <v>345YRH</v>
      </c>
      <c r="E6" s="14">
        <f t="shared" si="8"/>
        <v>787887686</v>
      </c>
      <c r="F6" s="5" t="str">
        <f t="shared" si="3"/>
        <v>RANI</v>
      </c>
      <c r="G6" s="3">
        <f t="shared" si="4"/>
        <v>105</v>
      </c>
      <c r="H6" s="3">
        <v>0</v>
      </c>
      <c r="I6" s="3">
        <v>50</v>
      </c>
      <c r="J6" s="3">
        <v>0</v>
      </c>
      <c r="K6" s="3">
        <v>0</v>
      </c>
      <c r="Q6" s="10"/>
      <c r="R6" s="11"/>
      <c r="S6" s="4"/>
      <c r="T6" s="11"/>
      <c r="W6" s="12"/>
      <c r="X6" s="3">
        <f t="shared" si="5"/>
        <v>1015</v>
      </c>
      <c r="Y6" s="22">
        <f t="shared" si="6"/>
        <v>211100021</v>
      </c>
      <c r="Z6" s="3"/>
      <c r="AA6" s="23">
        <f t="shared" si="7"/>
        <v>103100097</v>
      </c>
      <c r="AD6" s="24" t="s">
        <v>49</v>
      </c>
      <c r="AL6" s="26">
        <v>45174</v>
      </c>
      <c r="AM6" s="17" t="s">
        <v>79</v>
      </c>
      <c r="AN6" s="18" t="s">
        <v>84</v>
      </c>
      <c r="AO6"/>
      <c r="AP6" t="s">
        <v>51</v>
      </c>
      <c r="AQ6" s="19">
        <v>45174</v>
      </c>
      <c r="AR6">
        <v>1015</v>
      </c>
      <c r="AS6" s="25">
        <v>105</v>
      </c>
      <c r="AT6" s="15">
        <v>787887686</v>
      </c>
      <c r="AU6" s="21">
        <v>211100021</v>
      </c>
      <c r="AV6" s="21">
        <v>103100097</v>
      </c>
    </row>
    <row r="7" spans="1:48" ht="13" thickBot="1">
      <c r="Q7" s="10"/>
      <c r="R7" s="11"/>
      <c r="S7" s="4"/>
      <c r="T7" s="11"/>
      <c r="W7" s="12"/>
      <c r="Y7" s="13"/>
      <c r="Z7" s="3"/>
      <c r="AM7"/>
      <c r="AN7"/>
      <c r="AO7"/>
      <c r="AP7"/>
      <c r="AQ7"/>
      <c r="AR7"/>
      <c r="AS7"/>
      <c r="AT7"/>
      <c r="AU7"/>
    </row>
    <row r="8" spans="1:48" ht="13" thickBot="1">
      <c r="Q8" s="10"/>
      <c r="R8" s="11"/>
      <c r="S8" s="4"/>
      <c r="T8" s="11"/>
      <c r="W8" s="12"/>
      <c r="Y8" s="13"/>
      <c r="Z8" s="3"/>
      <c r="AM8"/>
      <c r="AN8"/>
      <c r="AO8"/>
      <c r="AP8"/>
      <c r="AQ8"/>
      <c r="AR8"/>
      <c r="AS8"/>
      <c r="AT8"/>
      <c r="AU8"/>
    </row>
    <row r="9" spans="1:48" ht="13" thickBot="1">
      <c r="Q9" s="10"/>
      <c r="R9" s="11"/>
      <c r="S9" s="4"/>
      <c r="T9" s="11"/>
      <c r="W9" s="12"/>
      <c r="Y9" s="13"/>
      <c r="Z9" s="3"/>
      <c r="AM9"/>
      <c r="AN9"/>
      <c r="AO9"/>
      <c r="AP9"/>
      <c r="AQ9"/>
      <c r="AR9"/>
      <c r="AS9"/>
      <c r="AT9"/>
      <c r="AU9"/>
    </row>
    <row r="10" spans="1:48" ht="13" thickBot="1">
      <c r="Q10" s="10"/>
      <c r="R10" s="11"/>
      <c r="S10" s="4"/>
      <c r="T10" s="11"/>
      <c r="W10" s="12"/>
      <c r="Y10" s="13"/>
      <c r="Z10" s="3"/>
      <c r="AM10"/>
      <c r="AN10"/>
      <c r="AO10"/>
      <c r="AP10"/>
      <c r="AQ10"/>
      <c r="AR10"/>
      <c r="AS10"/>
      <c r="AT10"/>
      <c r="AU10"/>
    </row>
    <row r="11" spans="1:48" ht="13" thickBot="1">
      <c r="Q11" s="10"/>
      <c r="R11" s="11"/>
      <c r="S11" s="4"/>
      <c r="T11" s="11"/>
      <c r="W11" s="12"/>
      <c r="Y11" s="13"/>
      <c r="Z11" s="3"/>
      <c r="AM11"/>
      <c r="AN11"/>
      <c r="AO11"/>
      <c r="AP11"/>
      <c r="AQ11"/>
      <c r="AR11"/>
      <c r="AS11"/>
      <c r="AT11"/>
      <c r="AU11"/>
    </row>
    <row r="12" spans="1:48" ht="13" thickBot="1">
      <c r="Q12" s="10"/>
      <c r="R12" s="11"/>
      <c r="S12" s="4"/>
      <c r="T12" s="11"/>
      <c r="W12" s="12"/>
      <c r="Y12" s="13"/>
      <c r="Z12" s="3"/>
      <c r="AM12"/>
      <c r="AN12"/>
      <c r="AO12"/>
      <c r="AP12"/>
      <c r="AQ12"/>
      <c r="AR12"/>
      <c r="AS12"/>
      <c r="AT12"/>
      <c r="AU12"/>
    </row>
    <row r="13" spans="1:48" ht="13" thickBot="1">
      <c r="Q13" s="10"/>
      <c r="R13" s="11"/>
      <c r="S13" s="4"/>
      <c r="T13" s="11"/>
      <c r="W13" s="12"/>
      <c r="Y13" s="13"/>
      <c r="Z13" s="3"/>
      <c r="AM13"/>
      <c r="AN13"/>
      <c r="AO13"/>
      <c r="AP13"/>
      <c r="AQ13"/>
      <c r="AR13"/>
      <c r="AS13"/>
      <c r="AT13"/>
      <c r="AU13"/>
    </row>
    <row r="14" spans="1:48" ht="13" thickBot="1">
      <c r="Q14" s="10"/>
      <c r="R14" s="11"/>
      <c r="S14" s="4"/>
      <c r="T14" s="11"/>
      <c r="W14" s="12"/>
      <c r="Y14" s="13"/>
      <c r="Z14" s="3"/>
      <c r="AM14"/>
      <c r="AN14"/>
      <c r="AO14"/>
      <c r="AP14"/>
      <c r="AQ14"/>
      <c r="AR14"/>
      <c r="AS14"/>
      <c r="AT14"/>
      <c r="AU14"/>
    </row>
    <row r="15" spans="1:48" ht="13" thickBot="1">
      <c r="Q15" s="10"/>
      <c r="R15" s="12"/>
      <c r="S15" s="4"/>
      <c r="T15" s="11"/>
      <c r="W15" s="12"/>
      <c r="Y15" s="13"/>
      <c r="Z15" s="3"/>
      <c r="AM15"/>
      <c r="AN15"/>
      <c r="AO15"/>
      <c r="AP15"/>
      <c r="AQ15"/>
      <c r="AR15"/>
      <c r="AS15"/>
      <c r="AT15"/>
      <c r="AU15"/>
    </row>
    <row r="16" spans="1:48" ht="13" thickBot="1">
      <c r="Q16" s="10"/>
      <c r="R16" s="12"/>
      <c r="S16" s="4"/>
      <c r="T16" s="11"/>
      <c r="W16" s="12"/>
      <c r="Y16" s="13"/>
      <c r="Z16" s="3"/>
      <c r="AM16"/>
      <c r="AN16"/>
      <c r="AO16"/>
      <c r="AP16"/>
      <c r="AQ16"/>
      <c r="AR16"/>
      <c r="AS16"/>
      <c r="AT16"/>
      <c r="AU16"/>
    </row>
    <row r="17" spans="17:47" ht="13" thickBot="1">
      <c r="Q17" s="10"/>
      <c r="R17" s="12"/>
      <c r="S17" s="4"/>
      <c r="T17" s="11"/>
      <c r="W17" s="12"/>
      <c r="Y17" s="13"/>
      <c r="Z17" s="3"/>
      <c r="AM17"/>
      <c r="AN17"/>
      <c r="AO17"/>
      <c r="AP17"/>
      <c r="AQ17"/>
      <c r="AR17"/>
      <c r="AS17"/>
      <c r="AT17"/>
      <c r="AU17"/>
    </row>
    <row r="18" spans="17:47" ht="13" thickBot="1">
      <c r="Q18" s="10"/>
      <c r="R18" s="12"/>
      <c r="S18" s="4"/>
      <c r="T18" s="11"/>
      <c r="W18" s="12"/>
      <c r="Y18" s="13"/>
      <c r="Z18" s="3"/>
      <c r="AM18"/>
      <c r="AN18"/>
      <c r="AO18"/>
      <c r="AP18"/>
      <c r="AQ18"/>
      <c r="AR18"/>
      <c r="AS18"/>
      <c r="AT18"/>
      <c r="AU18"/>
    </row>
    <row r="19" spans="17:47" ht="13" thickBot="1">
      <c r="Q19" s="10"/>
      <c r="R19" s="12"/>
      <c r="S19" s="4"/>
      <c r="T19" s="11"/>
      <c r="W19" s="12"/>
      <c r="Y19" s="13"/>
      <c r="Z19" s="3"/>
      <c r="AM19"/>
      <c r="AN19"/>
      <c r="AO19"/>
      <c r="AP19"/>
      <c r="AQ19"/>
      <c r="AR19"/>
      <c r="AS19"/>
      <c r="AT19"/>
      <c r="AU19"/>
    </row>
    <row r="20" spans="17:47" ht="13" thickBot="1">
      <c r="Q20" s="10"/>
      <c r="R20" s="12"/>
      <c r="S20" s="4"/>
      <c r="T20" s="11"/>
      <c r="W20" s="12"/>
      <c r="Y20" s="13"/>
      <c r="Z20" s="3"/>
      <c r="AM20"/>
      <c r="AN20"/>
      <c r="AO20"/>
      <c r="AP20"/>
      <c r="AQ20"/>
      <c r="AR20"/>
      <c r="AS20"/>
      <c r="AT20"/>
      <c r="AU20"/>
    </row>
    <row r="21" spans="17:47" ht="13" thickBot="1">
      <c r="Q21" s="10"/>
      <c r="R21" s="12"/>
      <c r="S21" s="4"/>
      <c r="T21" s="11"/>
      <c r="W21" s="12"/>
      <c r="Y21" s="13"/>
      <c r="Z21" s="3"/>
      <c r="AM21"/>
      <c r="AN21"/>
      <c r="AO21"/>
      <c r="AP21"/>
      <c r="AQ21"/>
      <c r="AR21"/>
      <c r="AS21"/>
      <c r="AT21"/>
      <c r="AU21"/>
    </row>
    <row r="22" spans="17:47" ht="13" thickBot="1">
      <c r="Q22" s="10"/>
      <c r="R22" s="12"/>
      <c r="S22" s="4"/>
      <c r="T22" s="11"/>
      <c r="W22" s="12"/>
      <c r="Y22" s="13"/>
      <c r="Z22" s="3"/>
      <c r="AM22"/>
      <c r="AN22"/>
      <c r="AO22"/>
      <c r="AP22"/>
      <c r="AQ22"/>
      <c r="AR22"/>
      <c r="AS22"/>
      <c r="AT22"/>
      <c r="AU22"/>
    </row>
    <row r="23" spans="17:47" ht="13" thickBot="1">
      <c r="Q23" s="10"/>
      <c r="R23" s="12"/>
      <c r="S23" s="4"/>
      <c r="T23" s="11"/>
      <c r="W23" s="12"/>
      <c r="Y23" s="13"/>
      <c r="Z23" s="3"/>
      <c r="AM23"/>
      <c r="AN23"/>
      <c r="AO23"/>
      <c r="AP23"/>
      <c r="AQ23"/>
      <c r="AR23"/>
      <c r="AS23"/>
      <c r="AT23"/>
      <c r="AU23"/>
    </row>
    <row r="24" spans="17:47" ht="13" thickBot="1">
      <c r="Q24" s="10"/>
      <c r="R24" s="12"/>
      <c r="S24" s="4"/>
      <c r="T24" s="11"/>
      <c r="W24" s="12"/>
      <c r="Y24" s="13"/>
      <c r="Z24" s="3"/>
      <c r="AM24"/>
      <c r="AN24"/>
      <c r="AO24"/>
      <c r="AP24"/>
      <c r="AQ24"/>
      <c r="AR24"/>
      <c r="AS24"/>
      <c r="AT24"/>
      <c r="AU24"/>
    </row>
    <row r="25" spans="17:47" ht="13" thickBot="1">
      <c r="Q25" s="10"/>
      <c r="R25" s="12"/>
      <c r="S25" s="4"/>
      <c r="T25" s="11"/>
      <c r="W25" s="12"/>
      <c r="Y25" s="13"/>
      <c r="Z25" s="3"/>
      <c r="AM25"/>
      <c r="AN25"/>
      <c r="AO25"/>
      <c r="AP25"/>
      <c r="AQ25"/>
      <c r="AR25"/>
      <c r="AS25"/>
      <c r="AT25"/>
      <c r="AU25"/>
    </row>
    <row r="26" spans="17:47" ht="13" thickBot="1">
      <c r="Q26" s="10"/>
      <c r="R26" s="12"/>
      <c r="S26" s="4"/>
      <c r="T26" s="11"/>
      <c r="W26" s="12"/>
      <c r="Y26" s="13"/>
      <c r="Z26" s="3"/>
      <c r="AM26"/>
      <c r="AN26"/>
      <c r="AO26"/>
      <c r="AP26"/>
      <c r="AQ26"/>
      <c r="AR26"/>
      <c r="AS26"/>
      <c r="AT26"/>
      <c r="AU26"/>
    </row>
    <row r="27" spans="17:47" ht="13" thickBot="1">
      <c r="Q27" s="10"/>
      <c r="R27" s="12"/>
      <c r="S27" s="4"/>
      <c r="T27" s="11"/>
      <c r="W27" s="12"/>
      <c r="Y27" s="13"/>
      <c r="Z27" s="3"/>
      <c r="AM27"/>
      <c r="AN27"/>
      <c r="AO27"/>
      <c r="AP27"/>
      <c r="AQ27"/>
      <c r="AR27"/>
      <c r="AS27"/>
      <c r="AT27"/>
      <c r="AU27"/>
    </row>
    <row r="28" spans="17:47" ht="13" thickBot="1">
      <c r="Q28" s="10"/>
      <c r="R28" s="12"/>
      <c r="S28" s="4"/>
      <c r="T28" s="11"/>
      <c r="W28" s="12"/>
      <c r="Y28" s="13"/>
      <c r="Z28" s="3"/>
      <c r="AM28"/>
      <c r="AN28"/>
      <c r="AO28"/>
      <c r="AP28"/>
      <c r="AQ28"/>
      <c r="AR28"/>
      <c r="AS28"/>
      <c r="AT28"/>
      <c r="AU28"/>
    </row>
    <row r="29" spans="17:47" ht="13" thickBot="1">
      <c r="Q29" s="10"/>
      <c r="R29" s="12"/>
      <c r="S29" s="4"/>
      <c r="T29" s="11"/>
      <c r="W29" s="12"/>
      <c r="Y29" s="13"/>
      <c r="Z29" s="3"/>
      <c r="AM29"/>
      <c r="AN29"/>
      <c r="AO29"/>
      <c r="AP29"/>
      <c r="AQ29"/>
      <c r="AR29"/>
      <c r="AS29"/>
      <c r="AT29"/>
      <c r="AU29"/>
    </row>
    <row r="30" spans="17:47" ht="13" thickBot="1">
      <c r="Q30" s="10"/>
      <c r="R30" s="12"/>
      <c r="S30" s="4"/>
      <c r="T30" s="11"/>
      <c r="W30" s="12"/>
      <c r="Y30" s="13"/>
      <c r="Z30" s="3"/>
      <c r="AM30"/>
      <c r="AN30"/>
      <c r="AO30"/>
      <c r="AP30"/>
      <c r="AQ30"/>
      <c r="AR30"/>
      <c r="AS30"/>
      <c r="AT30"/>
      <c r="AU30"/>
    </row>
    <row r="31" spans="17:47" ht="13" thickBot="1">
      <c r="Q31" s="10"/>
      <c r="R31" s="12"/>
      <c r="S31" s="4"/>
      <c r="T31" s="11"/>
      <c r="W31" s="12"/>
      <c r="Y31" s="13"/>
      <c r="Z31" s="3"/>
      <c r="AM31"/>
      <c r="AN31"/>
      <c r="AO31"/>
      <c r="AP31"/>
      <c r="AQ31"/>
      <c r="AR31"/>
      <c r="AS31"/>
      <c r="AT31"/>
      <c r="AU31"/>
    </row>
    <row r="32" spans="17:47" ht="13" thickBot="1">
      <c r="Q32" s="10"/>
      <c r="R32" s="12"/>
      <c r="S32" s="4"/>
      <c r="T32" s="11"/>
      <c r="W32" s="12"/>
      <c r="Y32" s="13"/>
      <c r="Z32" s="3"/>
      <c r="AM32"/>
      <c r="AN32"/>
      <c r="AO32"/>
      <c r="AP32"/>
      <c r="AQ32"/>
      <c r="AR32"/>
      <c r="AS32"/>
      <c r="AT32"/>
      <c r="AU32"/>
    </row>
    <row r="33" spans="17:47" ht="13" thickBot="1">
      <c r="Q33" s="10"/>
      <c r="R33" s="12"/>
      <c r="S33" s="4"/>
      <c r="T33" s="11"/>
      <c r="W33" s="12"/>
      <c r="Y33" s="13"/>
      <c r="Z33" s="3"/>
      <c r="AM33"/>
      <c r="AN33"/>
      <c r="AO33"/>
      <c r="AP33"/>
      <c r="AQ33"/>
      <c r="AR33"/>
      <c r="AS33"/>
      <c r="AT33"/>
      <c r="AU33"/>
    </row>
    <row r="34" spans="17:47" ht="13" thickBot="1">
      <c r="Q34" s="10"/>
      <c r="R34" s="12"/>
      <c r="S34" s="4"/>
      <c r="T34" s="11"/>
      <c r="W34" s="12"/>
      <c r="Y34" s="13"/>
      <c r="Z34" s="3"/>
      <c r="AM34"/>
      <c r="AN34"/>
      <c r="AO34"/>
      <c r="AP34"/>
      <c r="AQ34"/>
      <c r="AR34"/>
      <c r="AS34"/>
      <c r="AT34"/>
      <c r="AU34"/>
    </row>
    <row r="35" spans="17:47" ht="13" thickBot="1">
      <c r="Q35" s="10"/>
      <c r="R35" s="12"/>
      <c r="S35" s="4"/>
      <c r="T35" s="11"/>
      <c r="W35" s="12"/>
      <c r="Y35" s="13"/>
      <c r="Z35" s="3"/>
      <c r="AM35"/>
      <c r="AN35"/>
      <c r="AO35"/>
      <c r="AP35"/>
      <c r="AQ35"/>
      <c r="AR35"/>
      <c r="AS35"/>
      <c r="AT35"/>
      <c r="AU35"/>
    </row>
    <row r="36" spans="17:47" ht="13" thickBot="1">
      <c r="Q36" s="10"/>
      <c r="R36" s="12"/>
      <c r="S36" s="4"/>
      <c r="T36" s="11"/>
      <c r="W36" s="12"/>
      <c r="Y36" s="13"/>
      <c r="Z36" s="3"/>
      <c r="AM36"/>
      <c r="AN36"/>
      <c r="AO36"/>
      <c r="AP36"/>
      <c r="AQ36"/>
      <c r="AR36"/>
      <c r="AS36"/>
      <c r="AT36"/>
      <c r="AU36"/>
    </row>
    <row r="37" spans="17:47" ht="13" thickBot="1">
      <c r="Q37" s="10"/>
      <c r="R37" s="12"/>
      <c r="S37" s="4"/>
      <c r="T37" s="11"/>
      <c r="W37" s="12"/>
      <c r="Y37" s="13"/>
      <c r="Z37" s="3"/>
      <c r="AM37"/>
      <c r="AN37"/>
      <c r="AO37"/>
      <c r="AP37"/>
      <c r="AQ37"/>
      <c r="AR37"/>
      <c r="AS37"/>
      <c r="AT37"/>
      <c r="AU37"/>
    </row>
    <row r="38" spans="17:47" ht="13" thickBot="1">
      <c r="Q38" s="10"/>
      <c r="R38" s="12"/>
      <c r="S38" s="4"/>
      <c r="T38" s="11"/>
      <c r="W38" s="12"/>
      <c r="Y38" s="13"/>
      <c r="Z38" s="3"/>
      <c r="AM38"/>
      <c r="AN38"/>
      <c r="AO38"/>
      <c r="AP38"/>
      <c r="AQ38"/>
      <c r="AR38"/>
      <c r="AS38"/>
      <c r="AT38"/>
      <c r="AU38"/>
    </row>
    <row r="39" spans="17:47" ht="13" thickBot="1">
      <c r="Q39" s="10"/>
      <c r="R39" s="12"/>
      <c r="S39" s="4"/>
      <c r="T39" s="11"/>
      <c r="W39" s="12"/>
      <c r="Y39" s="13"/>
      <c r="Z39" s="3"/>
      <c r="AM39"/>
      <c r="AN39"/>
      <c r="AO39"/>
      <c r="AP39"/>
      <c r="AQ39"/>
      <c r="AR39"/>
      <c r="AS39"/>
      <c r="AT39"/>
      <c r="AU39"/>
    </row>
    <row r="40" spans="17:47" ht="13" thickBot="1">
      <c r="Q40" s="10"/>
      <c r="R40" s="12"/>
      <c r="S40" s="4"/>
      <c r="T40" s="11"/>
      <c r="W40" s="12"/>
      <c r="Y40" s="13"/>
      <c r="Z40" s="3"/>
      <c r="AM40"/>
      <c r="AN40"/>
      <c r="AO40"/>
      <c r="AP40"/>
      <c r="AQ40"/>
      <c r="AR40"/>
      <c r="AS40"/>
      <c r="AT40"/>
      <c r="AU40"/>
    </row>
    <row r="41" spans="17:47" ht="13" thickBot="1">
      <c r="Q41" s="10"/>
      <c r="R41" s="12"/>
      <c r="S41" s="4"/>
      <c r="T41" s="11"/>
      <c r="W41" s="12"/>
      <c r="Y41" s="13"/>
      <c r="Z41" s="3"/>
      <c r="AM41"/>
      <c r="AN41"/>
      <c r="AO41"/>
      <c r="AP41"/>
      <c r="AQ41"/>
      <c r="AR41"/>
      <c r="AS41"/>
      <c r="AT41"/>
      <c r="AU41"/>
    </row>
    <row r="42" spans="17:47" ht="13" thickBot="1">
      <c r="Q42" s="10"/>
      <c r="R42" s="12"/>
      <c r="S42" s="4"/>
      <c r="T42" s="11"/>
      <c r="W42" s="12"/>
      <c r="Y42" s="13"/>
      <c r="Z42" s="3"/>
      <c r="AM42"/>
      <c r="AN42"/>
      <c r="AO42"/>
      <c r="AP42"/>
      <c r="AQ42"/>
      <c r="AR42"/>
      <c r="AS42"/>
      <c r="AT42"/>
      <c r="AU42"/>
    </row>
    <row r="43" spans="17:47" ht="13" thickBot="1">
      <c r="Q43" s="10"/>
      <c r="R43" s="12"/>
      <c r="S43" s="4"/>
      <c r="T43" s="11"/>
      <c r="W43" s="12"/>
      <c r="Y43" s="13"/>
      <c r="Z43" s="3"/>
      <c r="AM43"/>
      <c r="AN43"/>
      <c r="AO43"/>
      <c r="AP43"/>
      <c r="AQ43"/>
      <c r="AR43"/>
      <c r="AS43"/>
      <c r="AT43"/>
      <c r="AU43"/>
    </row>
    <row r="44" spans="17:47" ht="13" thickBot="1">
      <c r="Q44" s="10"/>
      <c r="R44" s="12"/>
      <c r="S44" s="4"/>
      <c r="T44" s="11"/>
      <c r="W44" s="12"/>
      <c r="Y44" s="13"/>
      <c r="Z44" s="3"/>
      <c r="AM44"/>
      <c r="AN44"/>
      <c r="AO44"/>
      <c r="AP44"/>
      <c r="AQ44"/>
      <c r="AR44"/>
      <c r="AS44"/>
      <c r="AT44"/>
      <c r="AU44"/>
    </row>
    <row r="45" spans="17:47" ht="13" thickBot="1">
      <c r="Q45" s="10"/>
      <c r="R45" s="12"/>
      <c r="S45" s="4"/>
      <c r="T45" s="11"/>
      <c r="W45" s="12"/>
      <c r="Y45" s="13"/>
      <c r="Z45" s="3"/>
      <c r="AM45"/>
      <c r="AN45"/>
      <c r="AO45"/>
      <c r="AP45"/>
      <c r="AQ45"/>
      <c r="AR45"/>
      <c r="AS45"/>
      <c r="AT45"/>
      <c r="AU45"/>
    </row>
    <row r="46" spans="17:47" ht="13" thickBot="1">
      <c r="Q46" s="10"/>
      <c r="R46" s="12"/>
      <c r="S46" s="4"/>
      <c r="T46" s="11"/>
      <c r="W46" s="12"/>
      <c r="Y46" s="13"/>
      <c r="Z46" s="3"/>
      <c r="AM46"/>
      <c r="AN46"/>
      <c r="AO46"/>
      <c r="AP46"/>
      <c r="AQ46"/>
      <c r="AR46"/>
      <c r="AS46"/>
      <c r="AT46"/>
      <c r="AU46"/>
    </row>
    <row r="47" spans="17:47" ht="13" thickBot="1">
      <c r="Q47" s="10"/>
      <c r="R47" s="12"/>
      <c r="S47" s="4"/>
      <c r="T47" s="11"/>
      <c r="W47" s="12"/>
      <c r="Y47" s="13"/>
      <c r="Z47" s="3"/>
      <c r="AM47"/>
      <c r="AN47"/>
      <c r="AO47"/>
      <c r="AP47"/>
      <c r="AQ47"/>
      <c r="AR47"/>
      <c r="AS47"/>
      <c r="AT47"/>
      <c r="AU47"/>
    </row>
    <row r="48" spans="17:47" ht="13" thickBot="1">
      <c r="Q48" s="10"/>
      <c r="R48" s="12"/>
      <c r="S48" s="4"/>
      <c r="T48" s="11"/>
      <c r="W48" s="12"/>
      <c r="Y48" s="13"/>
      <c r="Z48" s="3"/>
      <c r="AM48"/>
      <c r="AN48"/>
      <c r="AO48"/>
      <c r="AP48"/>
      <c r="AQ48"/>
      <c r="AR48"/>
      <c r="AS48"/>
      <c r="AT48"/>
      <c r="AU48"/>
    </row>
    <row r="49" spans="17:47" ht="13" thickBot="1">
      <c r="Q49" s="10"/>
      <c r="R49" s="12"/>
      <c r="S49" s="4"/>
      <c r="T49" s="11"/>
      <c r="W49" s="12"/>
      <c r="Y49" s="13"/>
      <c r="Z49" s="3"/>
      <c r="AM49"/>
      <c r="AN49"/>
      <c r="AO49"/>
      <c r="AP49"/>
      <c r="AQ49"/>
      <c r="AR49"/>
      <c r="AS49"/>
      <c r="AT49"/>
      <c r="AU49"/>
    </row>
    <row r="50" spans="17:47" ht="13" thickBot="1">
      <c r="Q50" s="10"/>
      <c r="R50" s="12"/>
      <c r="S50" s="4"/>
      <c r="T50" s="11"/>
      <c r="W50" s="12"/>
      <c r="Y50" s="13"/>
      <c r="Z50" s="3"/>
      <c r="AM50"/>
      <c r="AN50"/>
      <c r="AO50"/>
      <c r="AP50"/>
      <c r="AQ50"/>
      <c r="AR50"/>
      <c r="AS50"/>
      <c r="AT50"/>
      <c r="AU50"/>
    </row>
    <row r="51" spans="17:47" ht="13" thickBot="1">
      <c r="Q51" s="10"/>
      <c r="R51" s="12"/>
      <c r="S51" s="4"/>
      <c r="T51" s="11"/>
      <c r="W51" s="12"/>
      <c r="Y51" s="13"/>
      <c r="Z51" s="3"/>
      <c r="AM51"/>
      <c r="AN51"/>
      <c r="AO51"/>
      <c r="AP51"/>
      <c r="AQ51"/>
      <c r="AR51"/>
      <c r="AS51"/>
      <c r="AT51"/>
      <c r="AU51"/>
    </row>
    <row r="52" spans="17:47" ht="13" thickBot="1">
      <c r="Q52" s="10"/>
      <c r="R52" s="12"/>
      <c r="S52" s="4"/>
      <c r="T52" s="11"/>
      <c r="W52" s="12"/>
      <c r="Y52" s="13"/>
      <c r="Z52" s="3"/>
      <c r="AM52"/>
      <c r="AN52"/>
      <c r="AO52"/>
      <c r="AP52"/>
      <c r="AQ52"/>
      <c r="AR52"/>
      <c r="AS52"/>
      <c r="AT52"/>
      <c r="AU52"/>
    </row>
    <row r="53" spans="17:47" ht="13" thickBot="1">
      <c r="Q53" s="10"/>
      <c r="R53" s="12"/>
      <c r="S53" s="4"/>
      <c r="T53" s="11"/>
      <c r="W53" s="12"/>
      <c r="Y53" s="13"/>
      <c r="Z53" s="3"/>
      <c r="AM53"/>
      <c r="AN53"/>
      <c r="AO53"/>
      <c r="AP53"/>
      <c r="AQ53"/>
      <c r="AR53"/>
      <c r="AS53"/>
      <c r="AT53"/>
      <c r="AU53"/>
    </row>
    <row r="54" spans="17:47" ht="13" thickBot="1">
      <c r="Q54" s="10"/>
      <c r="R54" s="12"/>
      <c r="S54" s="4"/>
      <c r="T54" s="11"/>
      <c r="W54" s="12"/>
      <c r="Y54" s="13"/>
      <c r="Z54" s="3"/>
      <c r="AM54"/>
      <c r="AN54"/>
      <c r="AO54"/>
      <c r="AP54"/>
      <c r="AQ54"/>
      <c r="AR54"/>
      <c r="AS54"/>
      <c r="AT54"/>
      <c r="AU54"/>
    </row>
    <row r="55" spans="17:47" ht="13" thickBot="1">
      <c r="Q55" s="10"/>
      <c r="R55" s="12"/>
      <c r="S55" s="4"/>
      <c r="T55" s="11"/>
      <c r="W55" s="12"/>
      <c r="Y55" s="13"/>
      <c r="Z55" s="3"/>
      <c r="AM55"/>
      <c r="AN55"/>
      <c r="AO55"/>
      <c r="AP55"/>
      <c r="AQ55"/>
      <c r="AR55"/>
      <c r="AS55"/>
      <c r="AT55"/>
      <c r="AU55"/>
    </row>
    <row r="56" spans="17:47" ht="13" thickBot="1">
      <c r="Q56" s="10"/>
      <c r="R56" s="12"/>
      <c r="S56" s="4"/>
      <c r="T56" s="11"/>
      <c r="W56" s="12"/>
      <c r="Y56" s="13"/>
      <c r="Z56" s="3"/>
      <c r="AM56"/>
      <c r="AN56"/>
      <c r="AO56"/>
      <c r="AP56"/>
      <c r="AQ56"/>
      <c r="AR56"/>
      <c r="AS56"/>
      <c r="AT56"/>
      <c r="AU56"/>
    </row>
    <row r="57" spans="17:47" ht="13" thickBot="1">
      <c r="Q57" s="10"/>
      <c r="R57" s="12"/>
      <c r="S57" s="4"/>
      <c r="T57" s="11"/>
      <c r="W57" s="12"/>
      <c r="Y57" s="13"/>
      <c r="Z57" s="3"/>
      <c r="AM57"/>
      <c r="AN57"/>
      <c r="AO57"/>
      <c r="AP57"/>
      <c r="AQ57"/>
      <c r="AR57"/>
      <c r="AS57"/>
      <c r="AT57"/>
      <c r="AU57"/>
    </row>
    <row r="58" spans="17:47" ht="13" thickBot="1">
      <c r="Q58" s="10"/>
      <c r="R58" s="12"/>
      <c r="S58" s="4"/>
      <c r="T58" s="11"/>
      <c r="W58" s="12"/>
      <c r="Y58" s="13"/>
      <c r="Z58" s="3"/>
      <c r="AM58"/>
      <c r="AN58"/>
      <c r="AO58"/>
      <c r="AP58"/>
      <c r="AQ58"/>
      <c r="AR58"/>
      <c r="AS58"/>
      <c r="AT58"/>
      <c r="AU58"/>
    </row>
    <row r="59" spans="17:47" ht="13" thickBot="1">
      <c r="Q59" s="10"/>
      <c r="R59" s="12"/>
      <c r="S59" s="4"/>
      <c r="T59" s="11"/>
      <c r="W59" s="12"/>
      <c r="Y59" s="13"/>
      <c r="Z59" s="3"/>
      <c r="AM59"/>
      <c r="AN59"/>
      <c r="AO59"/>
      <c r="AP59"/>
      <c r="AQ59"/>
      <c r="AR59"/>
      <c r="AS59"/>
      <c r="AT59"/>
      <c r="AU59"/>
    </row>
    <row r="60" spans="17:47" ht="13" thickBot="1">
      <c r="Q60" s="10"/>
      <c r="R60" s="12"/>
      <c r="S60" s="4"/>
      <c r="T60" s="11"/>
      <c r="W60" s="12"/>
      <c r="Y60" s="13"/>
      <c r="Z60" s="3"/>
      <c r="AM60"/>
      <c r="AN60"/>
      <c r="AO60"/>
      <c r="AP60"/>
      <c r="AQ60"/>
      <c r="AR60"/>
      <c r="AS60"/>
      <c r="AT60"/>
      <c r="AU60"/>
    </row>
    <row r="61" spans="17:47" ht="13" thickBot="1">
      <c r="Q61" s="10"/>
      <c r="R61" s="12"/>
      <c r="S61" s="4"/>
      <c r="T61" s="11"/>
      <c r="W61" s="12"/>
      <c r="Y61" s="13"/>
      <c r="Z61" s="3"/>
      <c r="AM61"/>
      <c r="AN61"/>
      <c r="AO61"/>
      <c r="AP61"/>
      <c r="AQ61"/>
      <c r="AR61"/>
      <c r="AS61"/>
      <c r="AT61"/>
      <c r="AU61"/>
    </row>
    <row r="62" spans="17:47" ht="13" thickBot="1">
      <c r="Q62" s="10"/>
      <c r="R62" s="12"/>
      <c r="S62" s="4"/>
      <c r="T62" s="11"/>
      <c r="W62" s="12"/>
      <c r="Y62" s="13"/>
      <c r="Z62" s="3"/>
      <c r="AM62"/>
      <c r="AN62"/>
      <c r="AO62"/>
      <c r="AP62"/>
      <c r="AQ62"/>
      <c r="AR62"/>
      <c r="AS62"/>
      <c r="AT62"/>
      <c r="AU62"/>
    </row>
    <row r="63" spans="17:47" ht="13" thickBot="1">
      <c r="Q63" s="10"/>
      <c r="R63" s="12"/>
      <c r="S63" s="4"/>
      <c r="T63" s="11"/>
      <c r="W63" s="12"/>
      <c r="Y63" s="13"/>
      <c r="Z63" s="3"/>
      <c r="AM63"/>
      <c r="AN63"/>
      <c r="AO63"/>
      <c r="AP63"/>
      <c r="AQ63"/>
      <c r="AR63"/>
      <c r="AS63"/>
      <c r="AT63"/>
      <c r="AU63"/>
    </row>
    <row r="64" spans="17:47" ht="13" thickBot="1">
      <c r="Q64" s="10"/>
      <c r="R64" s="12"/>
      <c r="S64" s="4"/>
      <c r="T64" s="11"/>
      <c r="W64" s="12"/>
      <c r="Y64" s="13"/>
      <c r="Z64" s="3"/>
      <c r="AM64"/>
      <c r="AN64"/>
      <c r="AO64"/>
      <c r="AP64"/>
      <c r="AQ64"/>
      <c r="AR64"/>
      <c r="AS64"/>
      <c r="AT64"/>
      <c r="AU64"/>
    </row>
    <row r="65" spans="17:47" ht="13" thickBot="1">
      <c r="Q65" s="10"/>
      <c r="R65" s="12"/>
      <c r="S65" s="4"/>
      <c r="T65" s="11"/>
      <c r="W65" s="12"/>
      <c r="Y65" s="13"/>
      <c r="Z65" s="3"/>
      <c r="AM65"/>
      <c r="AN65"/>
      <c r="AO65"/>
      <c r="AP65"/>
      <c r="AQ65"/>
      <c r="AR65"/>
      <c r="AS65"/>
      <c r="AT65"/>
      <c r="AU65"/>
    </row>
    <row r="66" spans="17:47" ht="13" thickBot="1">
      <c r="Q66" s="10"/>
      <c r="R66" s="12"/>
      <c r="S66" s="4"/>
      <c r="T66" s="11"/>
      <c r="W66" s="12"/>
      <c r="Y66" s="13"/>
      <c r="Z66" s="3"/>
      <c r="AM66"/>
      <c r="AN66"/>
      <c r="AO66"/>
      <c r="AP66"/>
      <c r="AQ66"/>
      <c r="AR66"/>
      <c r="AS66"/>
      <c r="AT66"/>
      <c r="AU66"/>
    </row>
    <row r="67" spans="17:47" ht="13" thickBot="1">
      <c r="Q67" s="10"/>
      <c r="R67" s="12"/>
      <c r="S67" s="4"/>
      <c r="T67" s="11"/>
      <c r="W67" s="12"/>
      <c r="Y67" s="13"/>
      <c r="Z67" s="3"/>
      <c r="AM67"/>
      <c r="AN67"/>
      <c r="AO67"/>
      <c r="AP67"/>
      <c r="AQ67"/>
      <c r="AR67"/>
      <c r="AS67"/>
      <c r="AT67"/>
      <c r="AU67"/>
    </row>
    <row r="68" spans="17:47" ht="13" thickBot="1">
      <c r="Q68" s="10"/>
      <c r="R68" s="12"/>
      <c r="S68" s="4"/>
      <c r="T68" s="11"/>
      <c r="W68" s="12"/>
      <c r="Y68" s="13"/>
      <c r="Z68" s="3"/>
      <c r="AM68"/>
      <c r="AN68"/>
      <c r="AO68"/>
      <c r="AP68"/>
      <c r="AQ68"/>
      <c r="AR68"/>
      <c r="AS68"/>
      <c r="AT68"/>
      <c r="AU68"/>
    </row>
    <row r="69" spans="17:47" ht="13" thickBot="1">
      <c r="Q69" s="10"/>
      <c r="R69" s="12"/>
      <c r="S69" s="4"/>
      <c r="T69" s="11"/>
      <c r="W69" s="12"/>
      <c r="Y69" s="13"/>
      <c r="Z69" s="3"/>
      <c r="AM69"/>
      <c r="AN69"/>
      <c r="AO69"/>
      <c r="AP69"/>
      <c r="AQ69"/>
      <c r="AR69"/>
      <c r="AS69"/>
      <c r="AT69"/>
      <c r="AU69"/>
    </row>
    <row r="70" spans="17:47" ht="13" thickBot="1">
      <c r="Q70" s="10"/>
      <c r="R70" s="12"/>
      <c r="S70" s="4"/>
      <c r="T70" s="11"/>
      <c r="W70" s="12"/>
      <c r="Y70" s="13"/>
      <c r="Z70" s="3"/>
      <c r="AM70"/>
      <c r="AN70"/>
      <c r="AO70"/>
      <c r="AP70"/>
      <c r="AQ70"/>
      <c r="AR70"/>
      <c r="AS70"/>
      <c r="AT70"/>
      <c r="AU70"/>
    </row>
    <row r="71" spans="17:47" ht="13" thickBot="1">
      <c r="Q71" s="10"/>
      <c r="R71" s="12"/>
      <c r="S71" s="4"/>
      <c r="T71" s="11"/>
      <c r="W71" s="12"/>
      <c r="Y71" s="13"/>
      <c r="Z71" s="3"/>
      <c r="AM71"/>
      <c r="AN71"/>
      <c r="AO71"/>
      <c r="AP71"/>
      <c r="AQ71"/>
      <c r="AR71"/>
      <c r="AS71"/>
      <c r="AT71"/>
      <c r="AU71"/>
    </row>
    <row r="72" spans="17:47" ht="13" thickBot="1">
      <c r="Q72" s="10"/>
      <c r="R72" s="12"/>
      <c r="S72" s="4"/>
      <c r="T72" s="11"/>
      <c r="W72" s="12"/>
      <c r="Y72" s="13"/>
      <c r="Z72" s="3"/>
      <c r="AM72"/>
      <c r="AN72"/>
      <c r="AO72"/>
      <c r="AP72"/>
      <c r="AQ72"/>
      <c r="AR72"/>
      <c r="AS72"/>
      <c r="AT72"/>
      <c r="AU72"/>
    </row>
    <row r="73" spans="17:47" ht="13" thickBot="1">
      <c r="Q73" s="10"/>
      <c r="R73" s="12"/>
      <c r="S73" s="4"/>
      <c r="T73" s="11"/>
      <c r="W73" s="12"/>
      <c r="Y73" s="13"/>
      <c r="Z73" s="3"/>
      <c r="AM73"/>
      <c r="AN73"/>
      <c r="AO73"/>
      <c r="AP73"/>
      <c r="AQ73"/>
      <c r="AR73"/>
      <c r="AS73"/>
      <c r="AT73"/>
      <c r="AU73"/>
    </row>
    <row r="74" spans="17:47" ht="13" thickBot="1">
      <c r="Q74" s="10"/>
      <c r="R74" s="12"/>
      <c r="S74" s="4"/>
      <c r="T74" s="11"/>
      <c r="W74" s="12"/>
      <c r="Y74" s="13"/>
      <c r="Z74" s="3"/>
      <c r="AM74"/>
      <c r="AN74"/>
      <c r="AO74"/>
      <c r="AP74"/>
      <c r="AQ74"/>
      <c r="AR74"/>
      <c r="AS74"/>
      <c r="AT74"/>
      <c r="AU74"/>
    </row>
    <row r="75" spans="17:47" ht="13" thickBot="1">
      <c r="Q75" s="10"/>
      <c r="R75" s="12"/>
      <c r="S75" s="4"/>
      <c r="T75" s="11"/>
      <c r="W75" s="12"/>
      <c r="Y75" s="13"/>
      <c r="Z75" s="3"/>
      <c r="AM75"/>
      <c r="AN75"/>
      <c r="AO75"/>
      <c r="AP75"/>
      <c r="AQ75"/>
      <c r="AR75"/>
      <c r="AS75"/>
      <c r="AT75"/>
      <c r="AU75"/>
    </row>
    <row r="76" spans="17:47" ht="13" thickBot="1">
      <c r="Q76" s="10"/>
      <c r="R76" s="12"/>
      <c r="S76" s="4"/>
      <c r="T76" s="11"/>
      <c r="W76" s="12"/>
      <c r="Y76" s="13"/>
      <c r="Z76" s="3"/>
      <c r="AM76"/>
      <c r="AN76"/>
      <c r="AO76"/>
      <c r="AP76"/>
      <c r="AQ76"/>
      <c r="AR76"/>
      <c r="AS76"/>
      <c r="AT76"/>
      <c r="AU76"/>
    </row>
    <row r="77" spans="17:47" ht="13" thickBot="1">
      <c r="Q77" s="10"/>
      <c r="R77" s="12"/>
      <c r="S77" s="4"/>
      <c r="T77" s="11"/>
      <c r="W77" s="12"/>
      <c r="Y77" s="13"/>
      <c r="Z77" s="3"/>
      <c r="AM77"/>
      <c r="AN77"/>
      <c r="AO77"/>
      <c r="AP77"/>
      <c r="AQ77"/>
      <c r="AR77"/>
      <c r="AS77"/>
      <c r="AT77"/>
      <c r="AU77"/>
    </row>
    <row r="78" spans="17:47" ht="13" thickBot="1">
      <c r="Q78" s="10"/>
      <c r="R78" s="12"/>
      <c r="S78" s="4"/>
      <c r="T78" s="11"/>
      <c r="W78" s="12"/>
      <c r="Y78" s="13"/>
      <c r="Z78" s="3"/>
      <c r="AM78"/>
      <c r="AN78"/>
      <c r="AO78"/>
      <c r="AP78"/>
      <c r="AQ78"/>
      <c r="AR78"/>
      <c r="AS78"/>
      <c r="AT78"/>
      <c r="AU78"/>
    </row>
    <row r="79" spans="17:47" ht="13" thickBot="1">
      <c r="Q79" s="10"/>
      <c r="R79" s="12"/>
      <c r="S79" s="4"/>
      <c r="T79" s="11"/>
      <c r="W79" s="12"/>
      <c r="Y79" s="13"/>
      <c r="Z79" s="3"/>
      <c r="AM79"/>
      <c r="AN79"/>
      <c r="AO79"/>
      <c r="AP79"/>
      <c r="AQ79"/>
      <c r="AR79"/>
      <c r="AS79"/>
      <c r="AT79"/>
      <c r="AU79"/>
    </row>
    <row r="80" spans="17:47" ht="13" thickBot="1">
      <c r="Q80" s="10"/>
      <c r="R80" s="12"/>
      <c r="S80" s="4"/>
      <c r="T80" s="11"/>
      <c r="W80" s="12"/>
      <c r="Y80" s="13"/>
      <c r="Z80" s="3"/>
      <c r="AM80"/>
      <c r="AN80"/>
      <c r="AO80"/>
      <c r="AP80"/>
      <c r="AQ80"/>
      <c r="AR80"/>
      <c r="AS80"/>
      <c r="AT80"/>
      <c r="AU80"/>
    </row>
    <row r="81" spans="17:47" ht="13" thickBot="1">
      <c r="Q81" s="10"/>
      <c r="R81" s="12"/>
      <c r="S81" s="4"/>
      <c r="T81" s="11"/>
      <c r="W81" s="12"/>
      <c r="Y81" s="13"/>
      <c r="Z81" s="3"/>
      <c r="AM81"/>
      <c r="AN81"/>
      <c r="AO81"/>
      <c r="AP81"/>
      <c r="AQ81"/>
      <c r="AR81"/>
      <c r="AS81"/>
      <c r="AT81"/>
      <c r="AU81"/>
    </row>
    <row r="82" spans="17:47" ht="13" thickBot="1">
      <c r="Q82" s="10"/>
      <c r="R82" s="12"/>
      <c r="S82" s="4"/>
      <c r="T82" s="11"/>
      <c r="W82" s="12"/>
      <c r="Y82" s="13"/>
      <c r="Z82" s="3"/>
      <c r="AM82"/>
      <c r="AN82"/>
      <c r="AO82"/>
      <c r="AP82"/>
      <c r="AQ82"/>
      <c r="AR82"/>
      <c r="AS82"/>
      <c r="AT82"/>
      <c r="AU82"/>
    </row>
    <row r="83" spans="17:47" ht="13" thickBot="1">
      <c r="Q83" s="10"/>
      <c r="R83" s="12"/>
      <c r="S83" s="4"/>
      <c r="T83" s="11"/>
      <c r="W83" s="12"/>
      <c r="Y83" s="13"/>
      <c r="Z83" s="3"/>
      <c r="AM83"/>
      <c r="AN83"/>
      <c r="AO83"/>
      <c r="AP83"/>
      <c r="AQ83"/>
      <c r="AR83"/>
      <c r="AS83"/>
      <c r="AT83"/>
      <c r="AU83"/>
    </row>
    <row r="84" spans="17:47" ht="13" thickBot="1">
      <c r="Q84" s="10"/>
      <c r="R84" s="12"/>
      <c r="S84" s="4"/>
      <c r="T84" s="11"/>
      <c r="W84" s="12"/>
      <c r="Y84" s="13"/>
      <c r="Z84" s="3"/>
      <c r="AM84"/>
      <c r="AN84"/>
      <c r="AO84"/>
      <c r="AP84"/>
      <c r="AQ84"/>
      <c r="AR84"/>
      <c r="AS84"/>
      <c r="AT84"/>
      <c r="AU84"/>
    </row>
    <row r="85" spans="17:47" ht="13" thickBot="1">
      <c r="Q85" s="10"/>
      <c r="R85" s="12"/>
      <c r="S85" s="4"/>
      <c r="T85" s="11"/>
      <c r="W85" s="12"/>
      <c r="Y85" s="13"/>
      <c r="Z85" s="3"/>
      <c r="AM85"/>
      <c r="AN85"/>
      <c r="AO85"/>
      <c r="AP85"/>
      <c r="AQ85"/>
      <c r="AR85"/>
      <c r="AS85"/>
      <c r="AT85"/>
      <c r="AU85"/>
    </row>
    <row r="86" spans="17:47" ht="13" thickBot="1">
      <c r="Q86" s="10"/>
      <c r="R86" s="12"/>
      <c r="S86" s="4"/>
      <c r="T86" s="11"/>
      <c r="W86" s="12"/>
      <c r="Y86" s="13"/>
      <c r="Z86" s="3"/>
      <c r="AM86"/>
      <c r="AN86"/>
      <c r="AO86"/>
      <c r="AP86"/>
      <c r="AQ86"/>
      <c r="AR86"/>
      <c r="AS86"/>
      <c r="AT86"/>
      <c r="AU86"/>
    </row>
    <row r="87" spans="17:47" ht="13" thickBot="1">
      <c r="Q87" s="10"/>
      <c r="R87" s="12"/>
      <c r="S87" s="4"/>
      <c r="T87" s="11"/>
      <c r="W87" s="12"/>
      <c r="Y87" s="13"/>
      <c r="Z87" s="3"/>
      <c r="AM87"/>
      <c r="AN87"/>
      <c r="AO87"/>
      <c r="AP87"/>
      <c r="AQ87"/>
      <c r="AR87"/>
      <c r="AS87"/>
      <c r="AT87"/>
      <c r="AU87"/>
    </row>
    <row r="88" spans="17:47" ht="13" thickBot="1">
      <c r="Q88" s="10"/>
      <c r="R88" s="12"/>
      <c r="S88" s="4"/>
      <c r="T88" s="11"/>
      <c r="W88" s="12"/>
      <c r="Y88" s="13"/>
      <c r="Z88" s="3"/>
      <c r="AM88"/>
      <c r="AN88"/>
      <c r="AO88"/>
      <c r="AP88"/>
      <c r="AQ88"/>
      <c r="AR88"/>
      <c r="AS88"/>
      <c r="AT88"/>
      <c r="AU88"/>
    </row>
    <row r="89" spans="17:47" ht="13" thickBot="1">
      <c r="Q89" s="10"/>
      <c r="R89" s="12"/>
      <c r="S89" s="4"/>
      <c r="T89" s="11"/>
      <c r="W89" s="12"/>
      <c r="Y89" s="13"/>
      <c r="Z89" s="3"/>
      <c r="AM89"/>
      <c r="AN89"/>
      <c r="AO89"/>
      <c r="AP89"/>
      <c r="AQ89"/>
      <c r="AR89"/>
      <c r="AS89"/>
      <c r="AT89"/>
      <c r="AU89"/>
    </row>
    <row r="90" spans="17:47" ht="13" thickBot="1">
      <c r="Q90" s="10"/>
      <c r="R90" s="12"/>
      <c r="S90" s="4"/>
      <c r="T90" s="11"/>
      <c r="W90" s="12"/>
      <c r="Y90" s="13"/>
      <c r="Z90" s="3"/>
      <c r="AM90"/>
      <c r="AN90"/>
      <c r="AO90"/>
      <c r="AP90"/>
      <c r="AQ90"/>
      <c r="AR90"/>
      <c r="AS90"/>
      <c r="AT90"/>
      <c r="AU90"/>
    </row>
    <row r="91" spans="17:47" ht="13" thickBot="1">
      <c r="Q91" s="10"/>
      <c r="R91" s="12"/>
      <c r="S91" s="4"/>
      <c r="T91" s="11"/>
      <c r="W91" s="12"/>
      <c r="Y91" s="13"/>
      <c r="Z91" s="3"/>
      <c r="AM91"/>
      <c r="AN91"/>
      <c r="AO91"/>
      <c r="AP91"/>
      <c r="AQ91"/>
      <c r="AR91"/>
      <c r="AS91"/>
      <c r="AT91"/>
      <c r="AU91"/>
    </row>
    <row r="92" spans="17:47" ht="13" thickBot="1">
      <c r="Q92" s="10"/>
      <c r="R92" s="12"/>
      <c r="S92" s="4"/>
      <c r="T92" s="11"/>
      <c r="W92" s="12"/>
      <c r="Y92" s="13"/>
      <c r="Z92" s="3"/>
      <c r="AM92"/>
      <c r="AN92"/>
      <c r="AO92"/>
      <c r="AP92"/>
      <c r="AQ92"/>
      <c r="AR92"/>
      <c r="AS92"/>
      <c r="AT92"/>
      <c r="AU92"/>
    </row>
    <row r="93" spans="17:47" ht="13" thickBot="1">
      <c r="Q93" s="10"/>
      <c r="R93" s="12"/>
      <c r="S93" s="4"/>
      <c r="T93" s="11"/>
      <c r="W93" s="12"/>
      <c r="Y93" s="13"/>
      <c r="Z93" s="3"/>
      <c r="AM93"/>
      <c r="AN93"/>
      <c r="AO93"/>
      <c r="AP93"/>
      <c r="AQ93"/>
      <c r="AR93"/>
      <c r="AS93"/>
      <c r="AT93"/>
      <c r="AU93"/>
    </row>
    <row r="94" spans="17:47" ht="13" thickBot="1">
      <c r="Q94" s="10"/>
      <c r="R94" s="12"/>
      <c r="S94" s="4"/>
      <c r="T94" s="11"/>
      <c r="W94" s="12"/>
      <c r="Y94" s="13"/>
      <c r="Z94" s="3"/>
      <c r="AM94"/>
      <c r="AN94"/>
      <c r="AO94"/>
      <c r="AP94"/>
      <c r="AQ94"/>
      <c r="AR94"/>
      <c r="AS94"/>
      <c r="AT94"/>
      <c r="AU94"/>
    </row>
    <row r="95" spans="17:47" ht="13" thickBot="1">
      <c r="Q95" s="10"/>
      <c r="R95" s="12"/>
      <c r="S95" s="4"/>
      <c r="T95" s="11"/>
      <c r="W95" s="12"/>
      <c r="Y95" s="13"/>
      <c r="Z95" s="3"/>
      <c r="AM95"/>
      <c r="AN95"/>
      <c r="AO95"/>
      <c r="AP95"/>
      <c r="AQ95"/>
      <c r="AR95"/>
      <c r="AS95"/>
      <c r="AT95"/>
      <c r="AU95"/>
    </row>
    <row r="96" spans="17:47" ht="13" thickBot="1">
      <c r="Q96" s="10"/>
      <c r="R96" s="12"/>
      <c r="S96" s="4"/>
      <c r="T96" s="11"/>
      <c r="W96" s="12"/>
      <c r="Y96" s="13"/>
      <c r="Z96" s="3"/>
      <c r="AM96"/>
      <c r="AN96"/>
      <c r="AO96"/>
      <c r="AP96"/>
      <c r="AQ96"/>
      <c r="AR96"/>
      <c r="AS96"/>
      <c r="AT96"/>
      <c r="AU96"/>
    </row>
    <row r="97" spans="17:47" ht="13" thickBot="1">
      <c r="Q97" s="10"/>
      <c r="R97" s="12"/>
      <c r="S97" s="4"/>
      <c r="T97" s="11"/>
      <c r="W97" s="12"/>
      <c r="Y97" s="13"/>
      <c r="Z97" s="3"/>
      <c r="AM97"/>
      <c r="AN97"/>
      <c r="AO97"/>
      <c r="AP97"/>
      <c r="AQ97"/>
      <c r="AR97"/>
      <c r="AS97"/>
      <c r="AT97"/>
      <c r="AU97"/>
    </row>
    <row r="98" spans="17:47" ht="13" thickBot="1">
      <c r="Q98" s="10"/>
      <c r="R98" s="12"/>
      <c r="S98" s="4"/>
      <c r="T98" s="11"/>
      <c r="W98" s="12"/>
      <c r="Y98" s="13"/>
      <c r="Z98" s="3"/>
      <c r="AM98"/>
      <c r="AN98"/>
      <c r="AO98"/>
      <c r="AP98"/>
      <c r="AQ98"/>
      <c r="AR98"/>
      <c r="AS98"/>
      <c r="AT98"/>
      <c r="AU98"/>
    </row>
    <row r="99" spans="17:47" ht="13" thickBot="1">
      <c r="Q99" s="10"/>
      <c r="R99" s="12"/>
      <c r="S99" s="4"/>
      <c r="T99" s="11"/>
      <c r="W99" s="12"/>
      <c r="Y99" s="13"/>
      <c r="Z99" s="3"/>
      <c r="AM99"/>
      <c r="AN99"/>
      <c r="AO99"/>
      <c r="AP99"/>
      <c r="AQ99"/>
      <c r="AR99"/>
      <c r="AS99"/>
      <c r="AT99"/>
      <c r="AU99"/>
    </row>
    <row r="100" spans="17:47" ht="13" thickBot="1">
      <c r="Q100" s="10"/>
      <c r="R100" s="12"/>
      <c r="S100" s="4"/>
      <c r="T100" s="11"/>
      <c r="W100" s="12"/>
      <c r="Y100" s="13"/>
      <c r="Z100" s="3"/>
      <c r="AM100"/>
      <c r="AN100"/>
      <c r="AO100"/>
      <c r="AP100"/>
      <c r="AQ100"/>
      <c r="AR100"/>
      <c r="AS100"/>
      <c r="AT100"/>
      <c r="AU100"/>
    </row>
    <row r="101" spans="17:47" ht="13" thickBot="1">
      <c r="Q101" s="10"/>
      <c r="R101" s="12"/>
      <c r="S101" s="4"/>
      <c r="T101" s="11"/>
      <c r="W101" s="12"/>
      <c r="Y101" s="13"/>
      <c r="Z101" s="3"/>
      <c r="AM101"/>
      <c r="AN101"/>
      <c r="AO101"/>
      <c r="AP101"/>
      <c r="AQ101"/>
      <c r="AR101"/>
      <c r="AS101"/>
      <c r="AT101"/>
      <c r="AU101"/>
    </row>
    <row r="102" spans="17:47" ht="13" thickBot="1">
      <c r="Q102" s="10"/>
      <c r="R102" s="12"/>
      <c r="S102" s="4"/>
      <c r="T102" s="11"/>
      <c r="W102" s="12"/>
      <c r="Y102" s="13"/>
      <c r="Z102" s="3"/>
      <c r="AM102"/>
      <c r="AN102"/>
      <c r="AO102"/>
      <c r="AP102"/>
      <c r="AQ102"/>
      <c r="AR102"/>
      <c r="AS102"/>
      <c r="AT102"/>
      <c r="AU102"/>
    </row>
    <row r="103" spans="17:47" ht="13" thickBot="1">
      <c r="Q103" s="10"/>
      <c r="R103" s="12"/>
      <c r="S103" s="4"/>
      <c r="T103" s="11"/>
      <c r="W103" s="12"/>
      <c r="Y103" s="13"/>
      <c r="Z103" s="3"/>
      <c r="AM103"/>
      <c r="AN103"/>
      <c r="AO103"/>
      <c r="AP103"/>
      <c r="AQ103"/>
      <c r="AR103"/>
      <c r="AS103"/>
      <c r="AT103"/>
      <c r="AU103"/>
    </row>
    <row r="104" spans="17:47" ht="13" thickBot="1">
      <c r="Q104" s="10"/>
      <c r="R104" s="12"/>
      <c r="S104" s="4"/>
      <c r="T104" s="11"/>
      <c r="W104" s="12"/>
      <c r="Y104" s="13"/>
      <c r="Z104" s="3"/>
      <c r="AM104"/>
      <c r="AN104"/>
      <c r="AO104"/>
      <c r="AP104"/>
      <c r="AQ104"/>
      <c r="AR104"/>
      <c r="AS104"/>
      <c r="AT104"/>
      <c r="AU104"/>
    </row>
    <row r="105" spans="17:47" ht="13" thickBot="1">
      <c r="Q105" s="10"/>
      <c r="R105" s="12"/>
      <c r="S105" s="4"/>
      <c r="T105" s="11"/>
      <c r="W105" s="12"/>
      <c r="Y105" s="13"/>
      <c r="Z105" s="3"/>
      <c r="AM105"/>
      <c r="AN105"/>
      <c r="AO105"/>
      <c r="AP105"/>
      <c r="AQ105"/>
      <c r="AR105"/>
      <c r="AS105"/>
      <c r="AT105"/>
      <c r="AU105"/>
    </row>
    <row r="106" spans="17:47" ht="13" thickBot="1">
      <c r="Q106" s="10"/>
      <c r="R106" s="12"/>
      <c r="S106" s="4"/>
      <c r="T106" s="11"/>
      <c r="W106" s="12"/>
      <c r="Y106" s="13"/>
      <c r="Z106" s="3"/>
      <c r="AM106"/>
      <c r="AN106"/>
      <c r="AO106"/>
      <c r="AP106"/>
      <c r="AQ106"/>
      <c r="AR106"/>
      <c r="AS106"/>
      <c r="AT106"/>
      <c r="AU106"/>
    </row>
    <row r="107" spans="17:47" ht="13" thickBot="1">
      <c r="Q107" s="10"/>
      <c r="R107" s="12"/>
      <c r="S107" s="4"/>
      <c r="T107" s="11"/>
      <c r="W107" s="12"/>
      <c r="Y107" s="13"/>
      <c r="Z107" s="3"/>
      <c r="AM107"/>
      <c r="AN107"/>
      <c r="AO107"/>
      <c r="AP107"/>
      <c r="AQ107"/>
      <c r="AR107"/>
      <c r="AS107"/>
      <c r="AT107"/>
      <c r="AU107"/>
    </row>
    <row r="108" spans="17:47" ht="13" thickBot="1">
      <c r="Q108" s="10"/>
      <c r="R108" s="12"/>
      <c r="S108" s="4"/>
      <c r="T108" s="11"/>
      <c r="W108" s="12"/>
      <c r="Y108" s="13"/>
      <c r="Z108" s="3"/>
      <c r="AM108"/>
      <c r="AN108"/>
      <c r="AO108"/>
      <c r="AP108"/>
      <c r="AQ108"/>
      <c r="AR108"/>
      <c r="AS108"/>
      <c r="AT108"/>
      <c r="AU108"/>
    </row>
    <row r="109" spans="17:47" ht="13" thickBot="1">
      <c r="Q109" s="10"/>
      <c r="R109" s="12"/>
      <c r="S109" s="4"/>
      <c r="T109" s="11"/>
      <c r="W109" s="12"/>
      <c r="Y109" s="13"/>
      <c r="Z109" s="3"/>
      <c r="AM109"/>
      <c r="AN109"/>
      <c r="AO109"/>
      <c r="AP109"/>
      <c r="AQ109"/>
      <c r="AR109"/>
      <c r="AS109"/>
      <c r="AT109"/>
      <c r="AU109"/>
    </row>
    <row r="110" spans="17:47" ht="13" thickBot="1">
      <c r="Q110" s="10"/>
      <c r="R110" s="12"/>
      <c r="S110" s="4"/>
      <c r="T110" s="11"/>
      <c r="W110" s="12"/>
      <c r="Y110" s="13"/>
      <c r="Z110" s="3"/>
      <c r="AM110"/>
      <c r="AN110"/>
      <c r="AO110"/>
      <c r="AP110"/>
      <c r="AQ110"/>
      <c r="AR110"/>
      <c r="AS110"/>
      <c r="AT110"/>
      <c r="AU110"/>
    </row>
    <row r="111" spans="17:47" ht="13" thickBot="1">
      <c r="Q111" s="10"/>
      <c r="R111" s="12"/>
      <c r="S111" s="4"/>
      <c r="T111" s="11"/>
      <c r="W111" s="12"/>
      <c r="Y111" s="13"/>
      <c r="Z111" s="3"/>
      <c r="AM111"/>
      <c r="AN111"/>
      <c r="AO111"/>
      <c r="AP111"/>
      <c r="AQ111"/>
      <c r="AR111"/>
      <c r="AS111"/>
      <c r="AT111"/>
      <c r="AU111"/>
    </row>
    <row r="112" spans="17:47" ht="13" thickBot="1">
      <c r="Q112" s="10"/>
      <c r="R112" s="12"/>
      <c r="S112" s="4"/>
      <c r="T112" s="11"/>
      <c r="W112" s="12"/>
      <c r="Y112" s="13"/>
      <c r="Z112" s="3"/>
      <c r="AM112"/>
      <c r="AN112"/>
      <c r="AO112"/>
      <c r="AP112"/>
      <c r="AQ112"/>
      <c r="AR112"/>
      <c r="AS112"/>
      <c r="AT112"/>
      <c r="AU112"/>
    </row>
    <row r="113" spans="17:47" ht="13" thickBot="1">
      <c r="Q113" s="10"/>
      <c r="R113" s="12"/>
      <c r="S113" s="4"/>
      <c r="T113" s="11"/>
      <c r="W113" s="12"/>
      <c r="Y113" s="13"/>
      <c r="Z113" s="3"/>
      <c r="AM113"/>
      <c r="AN113"/>
      <c r="AO113"/>
      <c r="AP113"/>
      <c r="AQ113"/>
      <c r="AR113"/>
      <c r="AS113"/>
      <c r="AT113"/>
      <c r="AU113"/>
    </row>
    <row r="114" spans="17:47" ht="13" thickBot="1">
      <c r="Q114" s="10"/>
      <c r="R114" s="12"/>
      <c r="S114" s="4"/>
      <c r="T114" s="11"/>
      <c r="W114" s="12"/>
      <c r="Y114" s="13"/>
      <c r="Z114" s="3"/>
      <c r="AM114"/>
      <c r="AN114"/>
      <c r="AO114"/>
      <c r="AP114"/>
      <c r="AQ114"/>
      <c r="AR114"/>
      <c r="AS114"/>
      <c r="AT114"/>
      <c r="AU114"/>
    </row>
    <row r="115" spans="17:47" ht="13" thickBot="1">
      <c r="Q115" s="10"/>
      <c r="R115" s="12"/>
      <c r="S115" s="4"/>
      <c r="T115" s="11"/>
      <c r="W115" s="12"/>
      <c r="Y115" s="13"/>
      <c r="Z115" s="3"/>
      <c r="AM115"/>
      <c r="AN115"/>
      <c r="AO115"/>
      <c r="AP115"/>
      <c r="AQ115"/>
      <c r="AR115"/>
      <c r="AS115"/>
      <c r="AT115"/>
      <c r="AU115"/>
    </row>
    <row r="116" spans="17:47" ht="13" thickBot="1">
      <c r="Q116" s="10"/>
      <c r="R116" s="12"/>
      <c r="S116" s="4"/>
      <c r="T116" s="11"/>
      <c r="W116" s="12"/>
      <c r="Y116" s="13"/>
      <c r="Z116" s="3"/>
      <c r="AM116"/>
      <c r="AN116"/>
      <c r="AO116"/>
      <c r="AP116"/>
      <c r="AQ116"/>
      <c r="AR116"/>
      <c r="AS116"/>
      <c r="AT116"/>
      <c r="AU116"/>
    </row>
    <row r="117" spans="17:47" ht="13" thickBot="1">
      <c r="Q117" s="10"/>
      <c r="R117" s="12"/>
      <c r="S117" s="4"/>
      <c r="T117" s="11"/>
      <c r="W117" s="12"/>
      <c r="Y117" s="13"/>
      <c r="Z117" s="3"/>
      <c r="AM117"/>
      <c r="AN117"/>
      <c r="AO117"/>
      <c r="AP117"/>
      <c r="AQ117"/>
      <c r="AR117"/>
      <c r="AS117"/>
      <c r="AT117"/>
      <c r="AU117"/>
    </row>
    <row r="118" spans="17:47" ht="13" thickBot="1">
      <c r="Q118" s="10"/>
      <c r="R118" s="12"/>
      <c r="S118" s="4"/>
      <c r="T118" s="11"/>
      <c r="W118" s="12"/>
      <c r="Y118" s="13"/>
      <c r="Z118" s="3"/>
      <c r="AM118"/>
      <c r="AN118"/>
      <c r="AO118"/>
      <c r="AP118"/>
      <c r="AQ118"/>
      <c r="AR118"/>
      <c r="AS118"/>
      <c r="AT118"/>
      <c r="AU118"/>
    </row>
    <row r="119" spans="17:47" ht="13" thickBot="1">
      <c r="Q119" s="10"/>
      <c r="R119" s="12"/>
      <c r="S119" s="4"/>
      <c r="T119" s="11"/>
      <c r="W119" s="12"/>
      <c r="Y119" s="13"/>
      <c r="Z119" s="3"/>
      <c r="AM119"/>
      <c r="AN119"/>
      <c r="AO119"/>
      <c r="AP119"/>
      <c r="AQ119"/>
      <c r="AR119"/>
      <c r="AS119"/>
      <c r="AT119"/>
      <c r="AU119"/>
    </row>
    <row r="120" spans="17:47" ht="13" thickBot="1">
      <c r="Q120" s="10"/>
      <c r="R120" s="12"/>
      <c r="S120" s="4"/>
      <c r="T120" s="11"/>
      <c r="W120" s="12"/>
      <c r="Y120" s="13"/>
      <c r="Z120" s="3"/>
      <c r="AM120"/>
      <c r="AN120"/>
      <c r="AO120"/>
      <c r="AP120"/>
      <c r="AQ120"/>
      <c r="AR120"/>
      <c r="AS120"/>
      <c r="AT120"/>
      <c r="AU120"/>
    </row>
    <row r="121" spans="17:47" ht="13" thickBot="1">
      <c r="Q121" s="10"/>
      <c r="R121" s="12"/>
      <c r="S121" s="4"/>
      <c r="T121" s="11"/>
      <c r="W121" s="12"/>
      <c r="Y121" s="13"/>
      <c r="Z121" s="3"/>
      <c r="AM121"/>
      <c r="AN121"/>
      <c r="AO121"/>
      <c r="AP121"/>
      <c r="AQ121"/>
      <c r="AR121"/>
      <c r="AS121"/>
      <c r="AT121"/>
      <c r="AU121"/>
    </row>
    <row r="122" spans="17:47" ht="13" thickBot="1">
      <c r="Q122" s="10"/>
      <c r="R122" s="12"/>
      <c r="S122" s="4"/>
      <c r="T122" s="11"/>
      <c r="W122" s="12"/>
      <c r="Y122" s="13"/>
      <c r="Z122" s="3"/>
      <c r="AM122"/>
      <c r="AN122"/>
      <c r="AO122"/>
      <c r="AP122"/>
      <c r="AQ122"/>
      <c r="AR122"/>
      <c r="AS122"/>
      <c r="AT122"/>
      <c r="AU122"/>
    </row>
    <row r="123" spans="17:47" ht="13" thickBot="1">
      <c r="Q123" s="10"/>
      <c r="R123" s="12"/>
      <c r="S123" s="4"/>
      <c r="T123" s="11"/>
      <c r="W123" s="12"/>
      <c r="Y123" s="13"/>
      <c r="Z123" s="3"/>
      <c r="AM123"/>
      <c r="AN123"/>
      <c r="AO123"/>
      <c r="AP123"/>
      <c r="AQ123"/>
      <c r="AR123"/>
      <c r="AS123"/>
      <c r="AT123"/>
      <c r="AU123"/>
    </row>
    <row r="124" spans="17:47" ht="13" thickBot="1">
      <c r="Q124" s="10"/>
      <c r="R124" s="12"/>
      <c r="S124" s="4"/>
      <c r="T124" s="11"/>
      <c r="W124" s="12"/>
      <c r="Y124" s="13"/>
      <c r="Z124" s="3"/>
      <c r="AM124"/>
      <c r="AN124"/>
      <c r="AO124"/>
      <c r="AP124"/>
      <c r="AQ124"/>
      <c r="AR124"/>
      <c r="AS124"/>
      <c r="AT124"/>
      <c r="AU124"/>
    </row>
    <row r="125" spans="17:47" ht="13" thickBot="1">
      <c r="Q125" s="10"/>
      <c r="R125" s="12"/>
      <c r="S125" s="4"/>
      <c r="T125" s="11"/>
      <c r="W125" s="12"/>
      <c r="Y125" s="13"/>
      <c r="Z125" s="3"/>
      <c r="AM125"/>
      <c r="AN125"/>
      <c r="AO125"/>
      <c r="AP125"/>
      <c r="AQ125"/>
      <c r="AR125"/>
      <c r="AS125"/>
      <c r="AT125"/>
      <c r="AU125"/>
    </row>
    <row r="126" spans="17:47" ht="13" thickBot="1">
      <c r="Q126" s="10"/>
      <c r="R126" s="12"/>
      <c r="S126" s="4"/>
      <c r="T126" s="11"/>
      <c r="W126" s="12"/>
      <c r="Y126" s="13"/>
      <c r="Z126" s="3"/>
      <c r="AM126"/>
      <c r="AN126"/>
      <c r="AO126"/>
      <c r="AP126"/>
      <c r="AQ126"/>
      <c r="AR126"/>
      <c r="AS126"/>
      <c r="AT126"/>
      <c r="AU126"/>
    </row>
    <row r="127" spans="17:47" ht="13" thickBot="1">
      <c r="Q127" s="10"/>
      <c r="R127" s="12"/>
      <c r="S127" s="4"/>
      <c r="T127" s="11"/>
      <c r="W127" s="12"/>
      <c r="Y127" s="13"/>
      <c r="Z127" s="3"/>
      <c r="AM127"/>
      <c r="AN127"/>
      <c r="AO127"/>
      <c r="AP127"/>
      <c r="AQ127"/>
      <c r="AR127"/>
      <c r="AS127"/>
      <c r="AT127"/>
      <c r="AU127"/>
    </row>
    <row r="128" spans="17:47" ht="13" thickBot="1">
      <c r="Q128" s="10"/>
      <c r="R128" s="12"/>
      <c r="S128" s="4"/>
      <c r="T128" s="11"/>
      <c r="W128" s="12"/>
      <c r="Y128" s="13"/>
      <c r="Z128" s="3"/>
      <c r="AM128"/>
      <c r="AN128"/>
      <c r="AO128"/>
      <c r="AP128"/>
      <c r="AQ128"/>
      <c r="AR128"/>
      <c r="AS128"/>
      <c r="AT128"/>
      <c r="AU128"/>
    </row>
    <row r="129" spans="17:47" ht="13" thickBot="1">
      <c r="Q129" s="10"/>
      <c r="R129" s="12"/>
      <c r="S129" s="4"/>
      <c r="T129" s="11"/>
      <c r="W129" s="12"/>
      <c r="Y129" s="13"/>
      <c r="Z129" s="3"/>
      <c r="AM129"/>
      <c r="AN129"/>
      <c r="AO129"/>
      <c r="AP129"/>
      <c r="AQ129"/>
      <c r="AR129"/>
      <c r="AS129"/>
      <c r="AT129"/>
      <c r="AU129"/>
    </row>
    <row r="130" spans="17:47" ht="13" thickBot="1">
      <c r="Q130" s="10"/>
      <c r="R130" s="12"/>
      <c r="S130" s="4"/>
      <c r="T130" s="11"/>
      <c r="W130" s="12"/>
      <c r="Y130" s="13"/>
      <c r="Z130" s="3"/>
      <c r="AM130"/>
      <c r="AN130"/>
      <c r="AO130"/>
      <c r="AP130"/>
      <c r="AQ130"/>
      <c r="AR130"/>
      <c r="AS130"/>
      <c r="AT130"/>
      <c r="AU130"/>
    </row>
    <row r="131" spans="17:47" ht="13" thickBot="1">
      <c r="Q131" s="10"/>
      <c r="R131" s="12"/>
      <c r="S131" s="4"/>
      <c r="T131" s="11"/>
      <c r="W131" s="12"/>
      <c r="Y131" s="13"/>
      <c r="Z131" s="3"/>
      <c r="AM131"/>
      <c r="AN131"/>
      <c r="AO131"/>
      <c r="AP131"/>
      <c r="AQ131"/>
      <c r="AR131"/>
      <c r="AS131"/>
      <c r="AT131"/>
      <c r="AU131"/>
    </row>
    <row r="132" spans="17:47" ht="13" thickBot="1">
      <c r="Q132" s="10"/>
      <c r="R132" s="12"/>
      <c r="S132" s="4"/>
      <c r="T132" s="11"/>
      <c r="W132" s="12"/>
      <c r="Y132" s="13"/>
      <c r="Z132" s="3"/>
      <c r="AM132"/>
      <c r="AN132"/>
      <c r="AO132"/>
      <c r="AP132"/>
      <c r="AQ132"/>
      <c r="AR132"/>
      <c r="AS132"/>
      <c r="AT132"/>
      <c r="AU132"/>
    </row>
    <row r="133" spans="17:47" ht="13" thickBot="1">
      <c r="Q133" s="10"/>
      <c r="R133" s="12"/>
      <c r="S133" s="4"/>
      <c r="T133" s="11"/>
      <c r="W133" s="12"/>
      <c r="Y133" s="13"/>
      <c r="Z133" s="3"/>
      <c r="AM133"/>
      <c r="AN133"/>
      <c r="AO133"/>
      <c r="AP133"/>
      <c r="AQ133"/>
      <c r="AR133"/>
      <c r="AS133"/>
      <c r="AT133"/>
      <c r="AU133"/>
    </row>
    <row r="134" spans="17:47" ht="13" thickBot="1">
      <c r="Q134" s="10"/>
      <c r="R134" s="12"/>
      <c r="S134" s="4"/>
      <c r="T134" s="11"/>
      <c r="W134" s="12"/>
      <c r="Y134" s="13"/>
      <c r="Z134" s="3"/>
      <c r="AM134"/>
      <c r="AN134"/>
      <c r="AO134"/>
      <c r="AP134"/>
      <c r="AQ134"/>
      <c r="AR134"/>
      <c r="AS134"/>
      <c r="AT134"/>
      <c r="AU134"/>
    </row>
    <row r="135" spans="17:47" ht="13" thickBot="1">
      <c r="Q135" s="10"/>
      <c r="R135" s="12"/>
      <c r="S135" s="4"/>
      <c r="T135" s="11"/>
      <c r="W135" s="12"/>
      <c r="Y135" s="13"/>
      <c r="Z135" s="3"/>
      <c r="AM135"/>
      <c r="AN135"/>
      <c r="AO135"/>
      <c r="AP135"/>
      <c r="AQ135"/>
      <c r="AR135"/>
      <c r="AS135"/>
      <c r="AT135"/>
      <c r="AU135"/>
    </row>
    <row r="136" spans="17:47" ht="13" thickBot="1">
      <c r="Q136" s="10"/>
      <c r="R136" s="12"/>
      <c r="S136" s="4"/>
      <c r="T136" s="11"/>
      <c r="W136" s="12"/>
      <c r="Y136" s="13"/>
      <c r="Z136" s="3"/>
      <c r="AM136"/>
      <c r="AN136"/>
      <c r="AO136"/>
      <c r="AP136"/>
      <c r="AQ136"/>
      <c r="AR136"/>
      <c r="AS136"/>
      <c r="AT136"/>
      <c r="AU136"/>
    </row>
    <row r="137" spans="17:47" ht="13" thickBot="1">
      <c r="Q137" s="10"/>
      <c r="R137" s="12"/>
      <c r="S137" s="4"/>
      <c r="T137" s="11"/>
      <c r="W137" s="12"/>
      <c r="Y137" s="13"/>
      <c r="Z137" s="3"/>
      <c r="AM137"/>
      <c r="AN137"/>
      <c r="AO137"/>
      <c r="AP137"/>
      <c r="AQ137"/>
      <c r="AR137"/>
      <c r="AS137"/>
      <c r="AT137"/>
      <c r="AU137"/>
    </row>
    <row r="138" spans="17:47" ht="13" thickBot="1">
      <c r="Q138" s="10"/>
      <c r="R138" s="12"/>
      <c r="S138" s="4"/>
      <c r="T138" s="11"/>
      <c r="W138" s="12"/>
      <c r="Y138" s="13"/>
      <c r="Z138" s="3"/>
      <c r="AM138"/>
      <c r="AN138"/>
      <c r="AO138"/>
      <c r="AP138"/>
      <c r="AQ138"/>
      <c r="AR138"/>
      <c r="AS138"/>
      <c r="AT138"/>
      <c r="AU138"/>
    </row>
    <row r="139" spans="17:47" ht="13" thickBot="1">
      <c r="Q139" s="10"/>
      <c r="R139" s="12"/>
      <c r="S139" s="4"/>
      <c r="T139" s="11"/>
      <c r="W139" s="12"/>
      <c r="Y139" s="13"/>
      <c r="Z139" s="3"/>
      <c r="AM139"/>
      <c r="AN139"/>
      <c r="AO139"/>
      <c r="AP139"/>
      <c r="AQ139"/>
      <c r="AR139"/>
      <c r="AS139"/>
      <c r="AT139"/>
      <c r="AU139"/>
    </row>
    <row r="140" spans="17:47" ht="13" thickBot="1">
      <c r="Q140" s="10"/>
      <c r="R140" s="12"/>
      <c r="S140" s="4"/>
      <c r="T140" s="11"/>
      <c r="W140" s="12"/>
      <c r="Y140" s="13"/>
      <c r="Z140" s="3"/>
      <c r="AM140"/>
      <c r="AN140"/>
      <c r="AO140"/>
      <c r="AP140"/>
      <c r="AQ140"/>
      <c r="AR140"/>
      <c r="AS140"/>
      <c r="AT140"/>
      <c r="AU140"/>
    </row>
    <row r="141" spans="17:47" ht="13" thickBot="1">
      <c r="Q141" s="10"/>
      <c r="R141" s="12"/>
      <c r="S141" s="4"/>
      <c r="T141" s="11"/>
      <c r="W141" s="12"/>
      <c r="Y141" s="13"/>
      <c r="Z141" s="3"/>
      <c r="AM141"/>
      <c r="AN141"/>
      <c r="AO141"/>
      <c r="AP141"/>
      <c r="AQ141"/>
      <c r="AR141"/>
      <c r="AS141"/>
      <c r="AT141"/>
      <c r="AU141"/>
    </row>
    <row r="142" spans="17:47" ht="13" thickBot="1">
      <c r="Q142" s="10"/>
      <c r="R142" s="12"/>
      <c r="S142" s="4"/>
      <c r="T142" s="11"/>
      <c r="W142" s="12"/>
      <c r="Y142" s="13"/>
      <c r="Z142" s="3"/>
      <c r="AM142"/>
      <c r="AN142"/>
      <c r="AO142"/>
      <c r="AP142"/>
      <c r="AQ142"/>
      <c r="AR142"/>
      <c r="AS142"/>
      <c r="AT142"/>
      <c r="AU142"/>
    </row>
    <row r="143" spans="17:47" ht="13" thickBot="1">
      <c r="Q143" s="10"/>
      <c r="R143" s="12"/>
      <c r="S143" s="4"/>
      <c r="T143" s="11"/>
      <c r="W143" s="12"/>
      <c r="Y143" s="13"/>
      <c r="Z143" s="3"/>
      <c r="AM143"/>
      <c r="AN143"/>
      <c r="AO143"/>
      <c r="AP143"/>
      <c r="AQ143"/>
      <c r="AR143"/>
      <c r="AS143"/>
      <c r="AT143"/>
      <c r="AU143"/>
    </row>
    <row r="144" spans="17:47" ht="13" thickBot="1">
      <c r="Q144" s="10"/>
      <c r="R144" s="12"/>
      <c r="S144" s="4"/>
      <c r="T144" s="11"/>
      <c r="W144" s="12"/>
      <c r="Y144" s="13"/>
      <c r="Z144" s="3"/>
      <c r="AM144"/>
      <c r="AN144"/>
      <c r="AO144"/>
      <c r="AP144"/>
      <c r="AQ144"/>
      <c r="AR144"/>
      <c r="AS144"/>
      <c r="AT144"/>
      <c r="AU144"/>
    </row>
    <row r="145" spans="17:47" ht="13" thickBot="1">
      <c r="Q145" s="10"/>
      <c r="R145" s="12"/>
      <c r="S145" s="4"/>
      <c r="T145" s="11"/>
      <c r="W145" s="12"/>
      <c r="Y145" s="13"/>
      <c r="Z145" s="3"/>
      <c r="AM145"/>
      <c r="AN145"/>
      <c r="AO145"/>
      <c r="AP145"/>
      <c r="AQ145"/>
      <c r="AR145"/>
      <c r="AS145"/>
      <c r="AT145"/>
      <c r="AU145"/>
    </row>
    <row r="146" spans="17:47" ht="13" thickBot="1">
      <c r="Q146" s="10"/>
      <c r="R146" s="12"/>
      <c r="S146" s="4"/>
      <c r="T146" s="11"/>
      <c r="W146" s="12"/>
      <c r="Y146" s="13"/>
      <c r="Z146" s="3"/>
      <c r="AM146"/>
      <c r="AN146"/>
      <c r="AO146"/>
      <c r="AP146"/>
      <c r="AQ146"/>
      <c r="AR146"/>
      <c r="AS146"/>
      <c r="AT146"/>
      <c r="AU146"/>
    </row>
    <row r="147" spans="17:47" ht="13" thickBot="1">
      <c r="Q147" s="10"/>
      <c r="R147" s="12"/>
      <c r="S147" s="4"/>
      <c r="T147" s="11"/>
      <c r="W147" s="12"/>
      <c r="Y147" s="13"/>
      <c r="Z147" s="3"/>
      <c r="AM147"/>
      <c r="AN147"/>
      <c r="AO147"/>
      <c r="AP147"/>
      <c r="AQ147"/>
      <c r="AR147"/>
      <c r="AS147"/>
      <c r="AT147"/>
      <c r="AU147"/>
    </row>
    <row r="148" spans="17:47" ht="13" thickBot="1">
      <c r="Q148" s="10"/>
      <c r="R148" s="12"/>
      <c r="S148" s="4"/>
      <c r="T148" s="11"/>
      <c r="W148" s="12"/>
      <c r="Y148" s="13"/>
      <c r="Z148" s="3"/>
      <c r="AM148"/>
      <c r="AN148"/>
      <c r="AO148"/>
      <c r="AP148"/>
      <c r="AQ148"/>
      <c r="AR148"/>
      <c r="AS148"/>
      <c r="AT148"/>
      <c r="AU148"/>
    </row>
    <row r="149" spans="17:47" ht="13" thickBot="1">
      <c r="Q149" s="10"/>
      <c r="R149" s="12"/>
      <c r="S149" s="4"/>
      <c r="T149" s="11"/>
      <c r="W149" s="12"/>
      <c r="Y149" s="13"/>
      <c r="Z149" s="3"/>
      <c r="AM149"/>
      <c r="AN149"/>
      <c r="AO149"/>
      <c r="AP149"/>
      <c r="AQ149"/>
      <c r="AR149"/>
      <c r="AS149"/>
      <c r="AT149"/>
      <c r="AU149"/>
    </row>
    <row r="150" spans="17:47" ht="13" thickBot="1">
      <c r="Q150" s="10"/>
      <c r="R150" s="12"/>
      <c r="S150" s="4"/>
      <c r="T150" s="11"/>
      <c r="W150" s="12"/>
      <c r="Y150" s="13"/>
      <c r="Z150" s="3"/>
      <c r="AM150"/>
      <c r="AN150"/>
      <c r="AO150"/>
      <c r="AP150"/>
      <c r="AQ150"/>
      <c r="AR150"/>
      <c r="AS150"/>
      <c r="AT150"/>
      <c r="AU150"/>
    </row>
    <row r="151" spans="17:47" ht="13" thickBot="1">
      <c r="Q151" s="10"/>
      <c r="R151" s="12"/>
      <c r="S151" s="4"/>
      <c r="T151" s="11"/>
      <c r="W151" s="12"/>
      <c r="Y151" s="13"/>
      <c r="Z151" s="3"/>
      <c r="AM151"/>
      <c r="AN151"/>
      <c r="AO151"/>
      <c r="AP151"/>
      <c r="AQ151"/>
      <c r="AR151"/>
      <c r="AS151"/>
      <c r="AT151"/>
      <c r="AU151"/>
    </row>
    <row r="152" spans="17:47" ht="13" thickBot="1">
      <c r="Q152" s="10"/>
      <c r="R152" s="12"/>
      <c r="S152" s="4"/>
      <c r="T152" s="11"/>
      <c r="W152" s="12"/>
      <c r="Y152" s="13"/>
      <c r="Z152" s="3"/>
      <c r="AM152"/>
      <c r="AN152"/>
      <c r="AO152"/>
      <c r="AP152"/>
      <c r="AQ152"/>
      <c r="AR152"/>
      <c r="AS152"/>
      <c r="AT152"/>
      <c r="AU152"/>
    </row>
    <row r="153" spans="17:47" ht="13" thickBot="1">
      <c r="Q153" s="10"/>
      <c r="R153" s="12"/>
      <c r="S153" s="4"/>
      <c r="T153" s="11"/>
      <c r="W153" s="12"/>
      <c r="Y153" s="13"/>
      <c r="Z153" s="3"/>
      <c r="AM153"/>
      <c r="AN153"/>
      <c r="AO153"/>
      <c r="AP153"/>
      <c r="AQ153"/>
      <c r="AR153"/>
      <c r="AS153"/>
      <c r="AT153"/>
      <c r="AU153"/>
    </row>
    <row r="154" spans="17:47" ht="13" thickBot="1">
      <c r="Q154" s="10"/>
      <c r="R154" s="12"/>
      <c r="S154" s="4"/>
      <c r="T154" s="11"/>
      <c r="W154" s="12"/>
      <c r="Y154" s="13"/>
      <c r="Z154" s="3"/>
      <c r="AM154"/>
      <c r="AN154"/>
      <c r="AO154"/>
      <c r="AP154"/>
      <c r="AQ154"/>
      <c r="AR154"/>
      <c r="AS154"/>
      <c r="AT154"/>
      <c r="AU154"/>
    </row>
    <row r="155" spans="17:47" ht="13" thickBot="1">
      <c r="Q155" s="10"/>
      <c r="R155" s="12"/>
      <c r="S155" s="4"/>
      <c r="T155" s="11"/>
      <c r="W155" s="12"/>
      <c r="Y155" s="13"/>
      <c r="Z155" s="3"/>
      <c r="AM155"/>
      <c r="AN155"/>
      <c r="AO155"/>
      <c r="AP155"/>
      <c r="AQ155"/>
      <c r="AR155"/>
      <c r="AS155"/>
      <c r="AT155"/>
      <c r="AU155"/>
    </row>
    <row r="156" spans="17:47" ht="13" thickBot="1">
      <c r="Q156" s="10"/>
      <c r="R156" s="12"/>
      <c r="S156" s="4"/>
      <c r="T156" s="11"/>
      <c r="W156" s="12"/>
      <c r="Y156" s="13"/>
      <c r="Z156" s="3"/>
      <c r="AM156"/>
      <c r="AN156"/>
      <c r="AO156"/>
      <c r="AP156"/>
      <c r="AQ156"/>
      <c r="AR156"/>
      <c r="AS156"/>
      <c r="AT156"/>
      <c r="AU156"/>
    </row>
    <row r="157" spans="17:47" ht="13" thickBot="1">
      <c r="Q157" s="10"/>
      <c r="R157" s="12"/>
      <c r="S157" s="4"/>
      <c r="T157" s="11"/>
      <c r="W157" s="12"/>
      <c r="Y157" s="13"/>
      <c r="Z157" s="3"/>
      <c r="AM157"/>
      <c r="AN157"/>
      <c r="AO157"/>
      <c r="AP157"/>
      <c r="AQ157"/>
      <c r="AR157"/>
      <c r="AS157"/>
      <c r="AT157"/>
      <c r="AU157"/>
    </row>
    <row r="158" spans="17:47" ht="13" thickBot="1">
      <c r="Q158" s="10"/>
      <c r="R158" s="12"/>
      <c r="S158" s="4"/>
      <c r="T158" s="11"/>
      <c r="W158" s="12"/>
      <c r="Y158" s="13"/>
      <c r="Z158" s="3"/>
      <c r="AM158"/>
      <c r="AN158"/>
      <c r="AO158"/>
      <c r="AP158"/>
      <c r="AQ158"/>
      <c r="AR158"/>
      <c r="AS158"/>
      <c r="AT158"/>
      <c r="AU158"/>
    </row>
    <row r="159" spans="17:47" ht="13" thickBot="1">
      <c r="Q159" s="10"/>
      <c r="R159" s="12"/>
      <c r="S159" s="4"/>
      <c r="T159" s="11"/>
      <c r="W159" s="12"/>
      <c r="Y159" s="13"/>
      <c r="Z159" s="3"/>
      <c r="AM159"/>
      <c r="AN159"/>
      <c r="AO159"/>
      <c r="AP159"/>
      <c r="AQ159"/>
      <c r="AR159"/>
      <c r="AS159"/>
      <c r="AT159"/>
      <c r="AU159"/>
    </row>
    <row r="160" spans="17:47" ht="13" thickBot="1">
      <c r="Q160" s="10"/>
      <c r="R160" s="12"/>
      <c r="S160" s="4"/>
      <c r="T160" s="11"/>
      <c r="W160" s="12"/>
      <c r="Y160" s="13"/>
      <c r="Z160" s="3"/>
      <c r="AM160"/>
      <c r="AN160"/>
      <c r="AO160"/>
      <c r="AP160"/>
      <c r="AQ160"/>
      <c r="AR160"/>
      <c r="AS160"/>
      <c r="AT160"/>
      <c r="AU160"/>
    </row>
    <row r="161" spans="17:47" ht="13" thickBot="1">
      <c r="Q161" s="10"/>
      <c r="R161" s="12"/>
      <c r="S161" s="4"/>
      <c r="T161" s="11"/>
      <c r="W161" s="12"/>
      <c r="Y161" s="13"/>
      <c r="Z161" s="3"/>
      <c r="AM161"/>
      <c r="AN161"/>
      <c r="AO161"/>
      <c r="AP161"/>
      <c r="AQ161"/>
      <c r="AR161"/>
      <c r="AS161"/>
      <c r="AT161"/>
      <c r="AU161"/>
    </row>
    <row r="162" spans="17:47" ht="13" thickBot="1">
      <c r="Q162" s="10"/>
      <c r="R162" s="12"/>
      <c r="S162" s="4"/>
      <c r="T162" s="11"/>
      <c r="W162" s="12"/>
      <c r="Y162" s="13"/>
      <c r="Z162" s="3"/>
      <c r="AM162"/>
      <c r="AN162"/>
      <c r="AO162"/>
      <c r="AP162"/>
      <c r="AQ162"/>
      <c r="AR162"/>
      <c r="AS162"/>
      <c r="AT162"/>
      <c r="AU162"/>
    </row>
    <row r="163" spans="17:47" ht="13" thickBot="1">
      <c r="Q163" s="10"/>
      <c r="R163" s="12"/>
      <c r="S163" s="4"/>
      <c r="T163" s="11"/>
      <c r="W163" s="12"/>
      <c r="Y163" s="13"/>
      <c r="Z163" s="3"/>
      <c r="AM163"/>
      <c r="AN163"/>
      <c r="AO163"/>
      <c r="AP163"/>
      <c r="AQ163"/>
      <c r="AR163"/>
      <c r="AS163"/>
      <c r="AT163"/>
      <c r="AU163"/>
    </row>
    <row r="164" spans="17:47" ht="13" thickBot="1">
      <c r="Q164" s="10"/>
      <c r="R164" s="12"/>
      <c r="S164" s="4"/>
      <c r="T164" s="11"/>
      <c r="W164" s="12"/>
      <c r="Y164" s="13"/>
      <c r="Z164" s="3"/>
      <c r="AM164"/>
      <c r="AN164"/>
      <c r="AO164"/>
      <c r="AP164"/>
      <c r="AQ164"/>
      <c r="AR164"/>
      <c r="AS164"/>
      <c r="AT164"/>
      <c r="AU164"/>
    </row>
    <row r="165" spans="17:47" ht="13" thickBot="1">
      <c r="Q165" s="10"/>
      <c r="R165" s="12"/>
      <c r="S165" s="4"/>
      <c r="T165" s="11"/>
      <c r="W165" s="12"/>
      <c r="Y165" s="13"/>
      <c r="Z165" s="3"/>
      <c r="AM165"/>
      <c r="AN165"/>
      <c r="AO165"/>
      <c r="AP165"/>
      <c r="AQ165"/>
      <c r="AR165"/>
      <c r="AS165"/>
      <c r="AT165"/>
      <c r="AU165"/>
    </row>
    <row r="166" spans="17:47" ht="13" thickBot="1">
      <c r="Q166" s="10"/>
      <c r="R166" s="12"/>
      <c r="S166" s="4"/>
      <c r="T166" s="11"/>
      <c r="W166" s="12"/>
      <c r="Y166" s="13"/>
      <c r="Z166" s="3"/>
      <c r="AM166"/>
      <c r="AN166"/>
      <c r="AO166"/>
      <c r="AP166"/>
      <c r="AQ166"/>
      <c r="AR166"/>
      <c r="AS166"/>
      <c r="AT166"/>
      <c r="AU166"/>
    </row>
    <row r="167" spans="17:47" ht="13" thickBot="1">
      <c r="Q167" s="10"/>
      <c r="R167" s="12"/>
      <c r="S167" s="4"/>
      <c r="T167" s="11"/>
      <c r="W167" s="12"/>
      <c r="Y167" s="13"/>
      <c r="Z167" s="3"/>
      <c r="AM167"/>
      <c r="AN167"/>
      <c r="AO167"/>
      <c r="AP167"/>
      <c r="AQ167"/>
      <c r="AR167"/>
      <c r="AS167"/>
      <c r="AT167"/>
      <c r="AU167"/>
    </row>
    <row r="168" spans="17:47" ht="13" thickBot="1">
      <c r="Q168" s="10"/>
      <c r="R168" s="12"/>
      <c r="S168" s="4"/>
      <c r="T168" s="11"/>
      <c r="W168" s="12"/>
      <c r="Y168" s="13"/>
      <c r="Z168" s="3"/>
      <c r="AM168"/>
      <c r="AN168"/>
      <c r="AO168"/>
      <c r="AP168"/>
      <c r="AQ168"/>
      <c r="AR168"/>
      <c r="AS168"/>
      <c r="AT168"/>
      <c r="AU168"/>
    </row>
    <row r="169" spans="17:47" ht="13" thickBot="1">
      <c r="Q169" s="10"/>
      <c r="R169" s="12"/>
      <c r="S169" s="4"/>
      <c r="T169" s="11"/>
      <c r="W169" s="12"/>
      <c r="Y169" s="13"/>
      <c r="Z169" s="3"/>
      <c r="AM169"/>
      <c r="AN169"/>
      <c r="AO169"/>
      <c r="AP169"/>
      <c r="AQ169"/>
      <c r="AR169"/>
      <c r="AS169"/>
      <c r="AT169"/>
      <c r="AU169"/>
    </row>
    <row r="170" spans="17:47" ht="13" thickBot="1">
      <c r="Q170" s="10"/>
      <c r="R170" s="12"/>
      <c r="S170" s="4"/>
      <c r="T170" s="11"/>
      <c r="W170" s="12"/>
      <c r="Y170" s="13"/>
      <c r="Z170" s="3"/>
      <c r="AM170"/>
      <c r="AN170"/>
      <c r="AO170"/>
      <c r="AP170"/>
      <c r="AQ170"/>
      <c r="AR170"/>
      <c r="AS170"/>
      <c r="AT170"/>
      <c r="AU170"/>
    </row>
    <row r="171" spans="17:47" ht="13" thickBot="1">
      <c r="Q171" s="10"/>
      <c r="R171" s="12"/>
      <c r="S171" s="4"/>
      <c r="T171" s="11"/>
      <c r="W171" s="12"/>
      <c r="Y171" s="13"/>
      <c r="Z171" s="3"/>
      <c r="AM171"/>
      <c r="AN171"/>
      <c r="AO171"/>
      <c r="AP171"/>
      <c r="AQ171"/>
      <c r="AR171"/>
      <c r="AS171"/>
      <c r="AT171"/>
      <c r="AU171"/>
    </row>
    <row r="172" spans="17:47" ht="13" thickBot="1">
      <c r="Q172" s="10"/>
      <c r="R172" s="12"/>
      <c r="S172" s="4"/>
      <c r="T172" s="11"/>
      <c r="W172" s="12"/>
      <c r="Y172" s="13"/>
      <c r="Z172" s="3"/>
      <c r="AM172"/>
      <c r="AN172"/>
      <c r="AO172"/>
      <c r="AP172"/>
      <c r="AQ172"/>
      <c r="AR172"/>
      <c r="AS172"/>
      <c r="AT172"/>
      <c r="AU172"/>
    </row>
    <row r="173" spans="17:47" ht="13" thickBot="1">
      <c r="Q173" s="10"/>
      <c r="R173" s="12"/>
      <c r="S173" s="4"/>
      <c r="T173" s="11"/>
      <c r="W173" s="12"/>
      <c r="Y173" s="13"/>
      <c r="Z173" s="3"/>
      <c r="AM173"/>
      <c r="AN173"/>
      <c r="AO173"/>
      <c r="AP173"/>
      <c r="AQ173"/>
      <c r="AR173"/>
      <c r="AS173"/>
      <c r="AT173"/>
      <c r="AU173"/>
    </row>
    <row r="174" spans="17:47" ht="13" thickBot="1">
      <c r="Q174" s="10"/>
      <c r="R174" s="12"/>
      <c r="S174" s="4"/>
      <c r="T174" s="11"/>
      <c r="W174" s="12"/>
      <c r="Y174" s="13"/>
      <c r="Z174" s="3"/>
      <c r="AM174"/>
      <c r="AN174"/>
      <c r="AO174"/>
      <c r="AP174"/>
      <c r="AQ174"/>
      <c r="AR174"/>
      <c r="AS174"/>
      <c r="AT174"/>
      <c r="AU174"/>
    </row>
    <row r="175" spans="17:47" ht="13" thickBot="1">
      <c r="Q175" s="10"/>
      <c r="R175" s="12"/>
      <c r="S175" s="4"/>
      <c r="T175" s="11"/>
      <c r="W175" s="12"/>
      <c r="Y175" s="13"/>
      <c r="Z175" s="3"/>
      <c r="AM175"/>
      <c r="AN175"/>
      <c r="AO175"/>
      <c r="AP175"/>
      <c r="AQ175"/>
      <c r="AR175"/>
      <c r="AS175"/>
      <c r="AT175"/>
      <c r="AU175"/>
    </row>
    <row r="176" spans="17:47" ht="13" thickBot="1">
      <c r="Q176" s="10"/>
      <c r="R176" s="12"/>
      <c r="S176" s="4"/>
      <c r="T176" s="11"/>
      <c r="W176" s="12"/>
      <c r="Y176" s="13"/>
      <c r="Z176" s="3"/>
      <c r="AM176"/>
      <c r="AN176"/>
      <c r="AO176"/>
      <c r="AP176"/>
      <c r="AQ176"/>
      <c r="AR176"/>
      <c r="AS176"/>
      <c r="AT176"/>
      <c r="AU176"/>
    </row>
    <row r="177" spans="17:47" ht="13" thickBot="1">
      <c r="Q177" s="10"/>
      <c r="R177" s="12"/>
      <c r="S177" s="4"/>
      <c r="T177" s="11"/>
      <c r="W177" s="12"/>
      <c r="Y177" s="13"/>
      <c r="Z177" s="3"/>
      <c r="AM177"/>
      <c r="AN177"/>
      <c r="AO177"/>
      <c r="AP177"/>
      <c r="AQ177"/>
      <c r="AR177"/>
      <c r="AS177"/>
      <c r="AT177"/>
      <c r="AU177"/>
    </row>
    <row r="178" spans="17:47" ht="13" thickBot="1">
      <c r="Q178" s="10"/>
      <c r="R178" s="12"/>
      <c r="S178" s="4"/>
      <c r="T178" s="11"/>
      <c r="W178" s="12"/>
      <c r="Y178" s="13"/>
      <c r="Z178" s="3"/>
      <c r="AM178"/>
      <c r="AN178"/>
      <c r="AO178"/>
      <c r="AP178"/>
      <c r="AQ178"/>
      <c r="AR178"/>
      <c r="AS178"/>
      <c r="AT178"/>
      <c r="AU178"/>
    </row>
    <row r="179" spans="17:47" ht="13" thickBot="1">
      <c r="Q179" s="10"/>
      <c r="R179" s="12"/>
      <c r="S179" s="4"/>
      <c r="T179" s="11"/>
      <c r="W179" s="12"/>
      <c r="Y179" s="13"/>
      <c r="Z179" s="3"/>
      <c r="AM179"/>
      <c r="AN179"/>
      <c r="AO179"/>
      <c r="AP179"/>
      <c r="AQ179"/>
      <c r="AR179"/>
      <c r="AS179"/>
      <c r="AT179"/>
      <c r="AU179"/>
    </row>
    <row r="180" spans="17:47" ht="13" thickBot="1">
      <c r="Q180" s="10"/>
      <c r="R180" s="12"/>
      <c r="S180" s="4"/>
      <c r="T180" s="11"/>
      <c r="W180" s="12"/>
      <c r="Y180" s="13"/>
      <c r="Z180" s="3"/>
      <c r="AM180"/>
      <c r="AN180"/>
      <c r="AO180"/>
      <c r="AP180"/>
      <c r="AQ180"/>
      <c r="AR180"/>
      <c r="AS180"/>
      <c r="AT180"/>
      <c r="AU180"/>
    </row>
    <row r="181" spans="17:47" ht="13" thickBot="1">
      <c r="Q181" s="10"/>
      <c r="R181" s="12"/>
      <c r="S181" s="4"/>
      <c r="T181" s="11"/>
      <c r="W181" s="12"/>
      <c r="Y181" s="13"/>
      <c r="Z181" s="3"/>
      <c r="AM181"/>
      <c r="AN181"/>
      <c r="AO181"/>
      <c r="AP181"/>
      <c r="AQ181"/>
      <c r="AR181"/>
      <c r="AS181"/>
      <c r="AT181"/>
      <c r="AU181"/>
    </row>
    <row r="182" spans="17:47" ht="13" thickBot="1">
      <c r="Q182" s="10"/>
      <c r="R182" s="12"/>
      <c r="S182" s="4"/>
      <c r="T182" s="11"/>
      <c r="W182" s="12"/>
      <c r="Y182" s="13"/>
      <c r="Z182" s="3"/>
      <c r="AM182"/>
      <c r="AN182"/>
      <c r="AO182"/>
      <c r="AP182"/>
      <c r="AQ182"/>
      <c r="AR182"/>
      <c r="AS182"/>
      <c r="AT182"/>
      <c r="AU182"/>
    </row>
    <row r="183" spans="17:47" ht="13" thickBot="1">
      <c r="Q183" s="10"/>
      <c r="R183" s="12"/>
      <c r="S183" s="4"/>
      <c r="T183" s="11"/>
      <c r="W183" s="12"/>
      <c r="Y183" s="13"/>
      <c r="Z183" s="3"/>
      <c r="AM183"/>
      <c r="AN183"/>
      <c r="AO183"/>
      <c r="AP183"/>
      <c r="AQ183"/>
      <c r="AR183"/>
      <c r="AS183"/>
      <c r="AT183"/>
      <c r="AU183"/>
    </row>
    <row r="184" spans="17:47" ht="13" thickBot="1">
      <c r="Q184" s="10"/>
      <c r="R184" s="12"/>
      <c r="S184" s="4"/>
      <c r="T184" s="11"/>
      <c r="W184" s="12"/>
      <c r="Y184" s="13"/>
      <c r="Z184" s="3"/>
      <c r="AM184"/>
      <c r="AN184"/>
      <c r="AO184"/>
      <c r="AP184"/>
      <c r="AQ184"/>
      <c r="AR184"/>
      <c r="AS184"/>
      <c r="AT184"/>
      <c r="AU184"/>
    </row>
    <row r="185" spans="17:47" ht="13" thickBot="1">
      <c r="Q185" s="10"/>
      <c r="R185" s="12"/>
      <c r="S185" s="4"/>
      <c r="T185" s="11"/>
      <c r="W185" s="12"/>
      <c r="Y185" s="13"/>
      <c r="Z185" s="3"/>
      <c r="AM185"/>
      <c r="AN185"/>
      <c r="AO185"/>
      <c r="AP185"/>
      <c r="AQ185"/>
      <c r="AR185"/>
      <c r="AS185"/>
      <c r="AT185"/>
      <c r="AU185"/>
    </row>
    <row r="186" spans="17:47" ht="13" thickBot="1">
      <c r="Q186" s="10"/>
      <c r="R186" s="12"/>
      <c r="S186" s="4"/>
      <c r="T186" s="11"/>
      <c r="W186" s="12"/>
      <c r="Y186" s="13"/>
      <c r="Z186" s="3"/>
      <c r="AM186"/>
      <c r="AN186"/>
      <c r="AO186"/>
      <c r="AP186"/>
      <c r="AQ186"/>
      <c r="AR186"/>
      <c r="AS186"/>
      <c r="AT186"/>
      <c r="AU186"/>
    </row>
    <row r="187" spans="17:47" ht="13" thickBot="1">
      <c r="Q187" s="10"/>
      <c r="R187" s="12"/>
      <c r="S187" s="4"/>
      <c r="T187" s="11"/>
      <c r="W187" s="12"/>
      <c r="Y187" s="13"/>
      <c r="Z187" s="3"/>
      <c r="AM187"/>
      <c r="AN187"/>
      <c r="AO187"/>
      <c r="AP187"/>
      <c r="AQ187"/>
      <c r="AR187"/>
      <c r="AS187"/>
      <c r="AT187"/>
      <c r="AU187"/>
    </row>
    <row r="188" spans="17:47" ht="13" thickBot="1">
      <c r="Q188" s="10"/>
      <c r="R188" s="12"/>
      <c r="S188" s="4"/>
      <c r="T188" s="11"/>
      <c r="W188" s="12"/>
      <c r="Y188" s="13"/>
      <c r="Z188" s="3"/>
      <c r="AM188"/>
      <c r="AN188"/>
      <c r="AO188"/>
      <c r="AP188"/>
      <c r="AQ188"/>
      <c r="AR188"/>
      <c r="AS188"/>
      <c r="AT188"/>
      <c r="AU188"/>
    </row>
    <row r="189" spans="17:47" ht="13" thickBot="1">
      <c r="Q189" s="10"/>
      <c r="R189" s="12"/>
      <c r="S189" s="4"/>
      <c r="T189" s="11"/>
      <c r="W189" s="12"/>
      <c r="Y189" s="13"/>
      <c r="Z189" s="3"/>
      <c r="AM189"/>
      <c r="AN189"/>
      <c r="AO189"/>
      <c r="AP189"/>
      <c r="AQ189"/>
      <c r="AR189"/>
      <c r="AS189"/>
      <c r="AT189"/>
      <c r="AU189"/>
    </row>
    <row r="190" spans="17:47" ht="13" thickBot="1">
      <c r="Q190" s="10"/>
      <c r="R190" s="12"/>
      <c r="S190" s="4"/>
      <c r="T190" s="11"/>
      <c r="W190" s="12"/>
      <c r="Y190" s="13"/>
      <c r="Z190" s="3"/>
      <c r="AM190"/>
      <c r="AN190"/>
      <c r="AO190"/>
      <c r="AP190"/>
      <c r="AQ190"/>
      <c r="AR190"/>
      <c r="AS190"/>
      <c r="AT190"/>
      <c r="AU190"/>
    </row>
    <row r="191" spans="17:47" ht="13" thickBot="1">
      <c r="Q191" s="10"/>
      <c r="R191" s="12"/>
      <c r="S191" s="4"/>
      <c r="T191" s="11"/>
      <c r="W191" s="12"/>
      <c r="Y191" s="13"/>
      <c r="Z191" s="3"/>
      <c r="AM191"/>
      <c r="AN191"/>
      <c r="AO191"/>
      <c r="AP191"/>
      <c r="AQ191"/>
      <c r="AR191"/>
      <c r="AS191"/>
      <c r="AT191"/>
      <c r="AU191"/>
    </row>
    <row r="192" spans="17:47" ht="13" thickBot="1">
      <c r="Q192" s="10"/>
      <c r="R192" s="12"/>
      <c r="S192" s="4"/>
      <c r="T192" s="11"/>
      <c r="W192" s="12"/>
      <c r="Y192" s="13"/>
      <c r="Z192" s="3"/>
      <c r="AM192"/>
      <c r="AN192"/>
      <c r="AO192"/>
      <c r="AP192"/>
      <c r="AQ192"/>
      <c r="AR192"/>
      <c r="AS192"/>
      <c r="AT192"/>
      <c r="AU192"/>
    </row>
    <row r="193" spans="17:47" ht="13" thickBot="1">
      <c r="Q193" s="10"/>
      <c r="R193" s="12"/>
      <c r="S193" s="4"/>
      <c r="T193" s="11"/>
      <c r="W193" s="12"/>
      <c r="Y193" s="13"/>
      <c r="Z193" s="3"/>
      <c r="AM193"/>
      <c r="AN193"/>
      <c r="AO193"/>
      <c r="AP193"/>
      <c r="AQ193"/>
      <c r="AR193"/>
      <c r="AS193"/>
      <c r="AT193"/>
      <c r="AU193"/>
    </row>
    <row r="194" spans="17:47" ht="13" thickBot="1">
      <c r="Q194" s="10"/>
      <c r="R194" s="12"/>
      <c r="S194" s="4"/>
      <c r="T194" s="11"/>
      <c r="W194" s="12"/>
      <c r="Y194" s="13"/>
      <c r="Z194" s="3"/>
      <c r="AM194"/>
      <c r="AN194"/>
      <c r="AO194"/>
      <c r="AP194"/>
      <c r="AQ194"/>
      <c r="AR194"/>
      <c r="AS194"/>
      <c r="AT194"/>
      <c r="AU194"/>
    </row>
    <row r="195" spans="17:47" ht="13" thickBot="1">
      <c r="Q195" s="10"/>
      <c r="R195" s="12"/>
      <c r="S195" s="4"/>
      <c r="T195" s="11"/>
      <c r="W195" s="12"/>
      <c r="Y195" s="13"/>
      <c r="Z195" s="3"/>
      <c r="AM195"/>
      <c r="AN195"/>
      <c r="AO195"/>
      <c r="AP195"/>
      <c r="AQ195"/>
      <c r="AR195"/>
      <c r="AS195"/>
      <c r="AT195"/>
      <c r="AU195"/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"/>
  <sheetViews>
    <sheetView workbookViewId="0">
      <selection activeCell="E7" sqref="E7"/>
    </sheetView>
  </sheetViews>
  <sheetFormatPr defaultColWidth="9.1796875" defaultRowHeight="12.5"/>
  <sheetData>
    <row r="1" spans="1:1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</row>
    <row r="2" spans="1:15">
      <c r="A2">
        <v>603188788</v>
      </c>
      <c r="B2" t="s">
        <v>50</v>
      </c>
      <c r="D2" t="s">
        <v>51</v>
      </c>
      <c r="E2" t="s">
        <v>52</v>
      </c>
      <c r="F2" t="s">
        <v>53</v>
      </c>
      <c r="G2" s="1">
        <v>44776</v>
      </c>
      <c r="H2">
        <v>635</v>
      </c>
      <c r="I2">
        <v>0</v>
      </c>
      <c r="N2">
        <v>5142322604969</v>
      </c>
      <c r="O2" t="s">
        <v>54</v>
      </c>
    </row>
    <row r="3" spans="1:15">
      <c r="A3">
        <v>603195067</v>
      </c>
      <c r="B3" t="s">
        <v>55</v>
      </c>
      <c r="D3" t="s">
        <v>51</v>
      </c>
      <c r="E3" t="s">
        <v>56</v>
      </c>
      <c r="F3" t="s">
        <v>53</v>
      </c>
      <c r="G3" s="1">
        <v>44776</v>
      </c>
      <c r="H3" s="2">
        <v>1200</v>
      </c>
      <c r="I3">
        <v>0</v>
      </c>
      <c r="N3">
        <v>5142322605339</v>
      </c>
      <c r="O3" t="s">
        <v>54</v>
      </c>
    </row>
    <row r="4" spans="1:15">
      <c r="A4">
        <v>603195653</v>
      </c>
      <c r="B4" t="s">
        <v>57</v>
      </c>
      <c r="D4" t="s">
        <v>51</v>
      </c>
      <c r="E4" t="s">
        <v>58</v>
      </c>
      <c r="F4" t="s">
        <v>59</v>
      </c>
      <c r="G4" s="1">
        <v>44776</v>
      </c>
      <c r="H4" s="2">
        <v>1087</v>
      </c>
      <c r="I4">
        <v>0</v>
      </c>
      <c r="N4">
        <v>5142322605891</v>
      </c>
      <c r="O4" t="s">
        <v>54</v>
      </c>
    </row>
    <row r="5" spans="1:15">
      <c r="A5">
        <v>603195653</v>
      </c>
      <c r="B5" t="s">
        <v>60</v>
      </c>
      <c r="D5" t="s">
        <v>51</v>
      </c>
      <c r="E5" t="s">
        <v>58</v>
      </c>
      <c r="F5" t="s">
        <v>59</v>
      </c>
      <c r="G5" s="1">
        <v>44776</v>
      </c>
      <c r="H5" s="2">
        <v>1087</v>
      </c>
      <c r="I5">
        <v>0</v>
      </c>
      <c r="N5">
        <v>5142322605890</v>
      </c>
      <c r="O5" t="s">
        <v>54</v>
      </c>
    </row>
    <row r="6" spans="1:15">
      <c r="A6">
        <v>603195653</v>
      </c>
      <c r="B6" t="s">
        <v>61</v>
      </c>
      <c r="D6" t="s">
        <v>51</v>
      </c>
      <c r="E6" t="s">
        <v>58</v>
      </c>
      <c r="F6" t="s">
        <v>59</v>
      </c>
      <c r="G6" s="1">
        <v>44776</v>
      </c>
      <c r="H6" s="2">
        <v>1087</v>
      </c>
      <c r="I6">
        <v>0</v>
      </c>
      <c r="N6">
        <v>5142322605892</v>
      </c>
      <c r="O6" t="s">
        <v>54</v>
      </c>
    </row>
    <row r="7" spans="1:15">
      <c r="A7">
        <v>603195653</v>
      </c>
      <c r="B7" t="s">
        <v>62</v>
      </c>
      <c r="D7" t="s">
        <v>51</v>
      </c>
      <c r="E7" t="s">
        <v>58</v>
      </c>
      <c r="F7" t="s">
        <v>59</v>
      </c>
      <c r="G7" s="1">
        <v>44776</v>
      </c>
      <c r="H7" s="2">
        <v>1087</v>
      </c>
      <c r="I7">
        <v>0</v>
      </c>
      <c r="N7">
        <v>5142322605889</v>
      </c>
      <c r="O7" t="s">
        <v>54</v>
      </c>
    </row>
    <row r="8" spans="1:15">
      <c r="A8">
        <v>603206833</v>
      </c>
      <c r="B8" t="s">
        <v>63</v>
      </c>
      <c r="D8" t="s">
        <v>51</v>
      </c>
      <c r="E8" t="s">
        <v>64</v>
      </c>
      <c r="F8" t="s">
        <v>53</v>
      </c>
      <c r="G8" s="1">
        <v>44776</v>
      </c>
      <c r="H8">
        <v>668</v>
      </c>
      <c r="I8">
        <v>0</v>
      </c>
      <c r="N8">
        <v>5142322605834</v>
      </c>
      <c r="O8" t="s">
        <v>54</v>
      </c>
    </row>
    <row r="9" spans="1:15">
      <c r="A9">
        <v>74572150</v>
      </c>
      <c r="B9" t="s">
        <v>65</v>
      </c>
      <c r="D9" t="s">
        <v>51</v>
      </c>
      <c r="E9" t="s">
        <v>66</v>
      </c>
      <c r="F9" t="s">
        <v>59</v>
      </c>
      <c r="G9" s="1">
        <v>44776</v>
      </c>
      <c r="H9" s="2">
        <v>1507.5</v>
      </c>
      <c r="I9">
        <v>0</v>
      </c>
      <c r="N9">
        <v>5142322605190</v>
      </c>
      <c r="O9" t="s">
        <v>54</v>
      </c>
    </row>
    <row r="10" spans="1:15">
      <c r="A10">
        <v>74573261</v>
      </c>
      <c r="B10" t="s">
        <v>67</v>
      </c>
      <c r="D10" t="s">
        <v>51</v>
      </c>
      <c r="E10" t="s">
        <v>68</v>
      </c>
      <c r="F10" t="s">
        <v>59</v>
      </c>
      <c r="G10" s="1">
        <v>44776</v>
      </c>
      <c r="H10">
        <v>472.5</v>
      </c>
      <c r="I10">
        <v>0</v>
      </c>
      <c r="N10">
        <v>5142322605441</v>
      </c>
      <c r="O10" t="s">
        <v>54</v>
      </c>
    </row>
    <row r="11" spans="1:15">
      <c r="A11">
        <v>74573954</v>
      </c>
      <c r="B11" t="s">
        <v>69</v>
      </c>
      <c r="D11" t="s">
        <v>51</v>
      </c>
      <c r="E11" t="s">
        <v>70</v>
      </c>
      <c r="F11" t="s">
        <v>53</v>
      </c>
      <c r="G11" s="1">
        <v>44776</v>
      </c>
      <c r="H11">
        <v>455.54</v>
      </c>
      <c r="I11">
        <v>0</v>
      </c>
      <c r="N11">
        <v>5142322605660</v>
      </c>
      <c r="O11" t="s">
        <v>54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1033-11.2.0.11306</vt:lpwstr>
  </property>
  <property fmtid="{D5CDD505-2E9C-101B-9397-08002B2CF9AE}" pid="3" name="ICV">
    <vt:lpwstr>165B33A6972644C391B2552E266823DC</vt:lpwstr>
  </property>
</Properties>
</file>