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strixit\OneDrive\Desktop\"/>
    </mc:Choice>
  </mc:AlternateContent>
  <xr:revisionPtr revIDLastSave="0" documentId="13_ncr:1_{F2939EE4-D8BD-4A9C-A2AB-E0A02D00DE5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CC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" i="1" l="1"/>
  <c r="AA4" i="1"/>
  <c r="AA5" i="1"/>
  <c r="AA6" i="1"/>
  <c r="AA2" i="1"/>
  <c r="Y3" i="1"/>
  <c r="Y4" i="1"/>
  <c r="Y5" i="1"/>
  <c r="Y6" i="1"/>
  <c r="Y2" i="1"/>
  <c r="X3" i="1"/>
  <c r="X4" i="1"/>
  <c r="X5" i="1"/>
  <c r="X6" i="1"/>
  <c r="X2" i="1"/>
  <c r="I3" i="1"/>
  <c r="I4" i="1"/>
  <c r="I5" i="1"/>
  <c r="I6" i="1"/>
  <c r="I2" i="1"/>
  <c r="H3" i="1"/>
  <c r="H4" i="1"/>
  <c r="H5" i="1"/>
  <c r="H6" i="1"/>
  <c r="H2" i="1"/>
  <c r="G3" i="1"/>
  <c r="G4" i="1"/>
  <c r="G5" i="1"/>
  <c r="G6" i="1"/>
  <c r="G2" i="1"/>
  <c r="F3" i="1"/>
  <c r="F4" i="1"/>
  <c r="F5" i="1"/>
  <c r="F6" i="1"/>
  <c r="F2" i="1"/>
  <c r="A3" i="1"/>
  <c r="A4" i="1"/>
  <c r="A5" i="1"/>
  <c r="A6" i="1"/>
  <c r="A2" i="1"/>
  <c r="D3" i="1"/>
  <c r="D4" i="1"/>
  <c r="D5" i="1"/>
  <c r="D6" i="1"/>
  <c r="D2" i="1"/>
  <c r="D15" i="2" l="1"/>
  <c r="E15" i="2" s="1"/>
  <c r="F15" i="2" s="1"/>
  <c r="D14" i="2"/>
  <c r="E14" i="2"/>
  <c r="F14" i="2" s="1"/>
  <c r="D13" i="2"/>
  <c r="E13" i="2" s="1"/>
  <c r="F13" i="2" s="1"/>
  <c r="D12" i="2" l="1"/>
  <c r="E12" i="2" s="1"/>
  <c r="F12" i="2" s="1"/>
  <c r="B2" i="1" l="1"/>
  <c r="E2" i="1"/>
  <c r="B3" i="1"/>
  <c r="E3" i="1"/>
  <c r="B4" i="1"/>
  <c r="E4" i="1"/>
  <c r="B5" i="1"/>
  <c r="E5" i="1"/>
  <c r="B6" i="1"/>
  <c r="E6" i="1"/>
  <c r="D3" i="2" l="1"/>
  <c r="E3" i="2" s="1"/>
  <c r="F3" i="2" s="1"/>
  <c r="D4" i="2"/>
  <c r="E4" i="2" s="1"/>
  <c r="F4" i="2" s="1"/>
  <c r="D5" i="2"/>
  <c r="E5" i="2" s="1"/>
  <c r="F5" i="2" s="1"/>
  <c r="D6" i="2"/>
  <c r="E6" i="2" s="1"/>
  <c r="F6" i="2" s="1"/>
  <c r="D7" i="2"/>
  <c r="E7" i="2" s="1"/>
  <c r="F7" i="2" s="1"/>
  <c r="D8" i="2"/>
  <c r="E8" i="2" s="1"/>
  <c r="F8" i="2" s="1"/>
  <c r="D9" i="2"/>
  <c r="E9" i="2" s="1"/>
  <c r="F9" i="2" s="1"/>
  <c r="D10" i="2"/>
  <c r="E10" i="2" s="1"/>
  <c r="F10" i="2" s="1"/>
  <c r="D11" i="2"/>
  <c r="E11" i="2" s="1"/>
  <c r="F11" i="2" s="1"/>
</calcChain>
</file>

<file path=xl/sharedStrings.xml><?xml version="1.0" encoding="utf-8"?>
<sst xmlns="http://schemas.openxmlformats.org/spreadsheetml/2006/main" count="185" uniqueCount="129">
  <si>
    <t>STAX_TranType</t>
  </si>
  <si>
    <t>STAX_Date</t>
  </si>
  <si>
    <t>STAX_Airline</t>
  </si>
  <si>
    <t>STAX_PNR</t>
  </si>
  <si>
    <t>STAX_TicketNo</t>
  </si>
  <si>
    <t>STAX_PaxName</t>
  </si>
  <si>
    <t>STAX_BaseFare</t>
  </si>
  <si>
    <t>STAX_Tax</t>
  </si>
  <si>
    <t>STAX_ServiceFee</t>
  </si>
  <si>
    <t>STAX_Commission</t>
  </si>
  <si>
    <t>STAX_AirlinePenalty</t>
  </si>
  <si>
    <t>STAX_SEC1</t>
  </si>
  <si>
    <t>STAX_SEC2</t>
  </si>
  <si>
    <t>STAX_SEC3</t>
  </si>
  <si>
    <t>STAX_SEC4</t>
  </si>
  <si>
    <t>STAX_SEC5</t>
  </si>
  <si>
    <t>STAX_UserID</t>
  </si>
  <si>
    <t>STAX_Supp_GLPurchaseAcc</t>
  </si>
  <si>
    <t>STAX_TravelDate</t>
  </si>
  <si>
    <t>STAX_CustomerCode</t>
  </si>
  <si>
    <t>STAX_LPO</t>
  </si>
  <si>
    <t>STAX_FlightNo</t>
  </si>
  <si>
    <t>STAX_Class</t>
  </si>
  <si>
    <t>STAX_TravellerType</t>
  </si>
  <si>
    <t>Stax_VatCodeName</t>
  </si>
  <si>
    <t>Stax_VATAmount</t>
  </si>
  <si>
    <t>Stax_ServiceType</t>
  </si>
  <si>
    <t>Stax_Sector</t>
  </si>
  <si>
    <t>Stax_ServiceStartDate</t>
  </si>
  <si>
    <t>Stax_ServiceEndDate</t>
  </si>
  <si>
    <t>Stax_CS_DATA1_Passport</t>
  </si>
  <si>
    <t>Stax_CS_DATA2_Nationality</t>
  </si>
  <si>
    <t>ID</t>
  </si>
  <si>
    <t>Record Time</t>
  </si>
  <si>
    <t>Status</t>
  </si>
  <si>
    <t>Type</t>
  </si>
  <si>
    <t>Type DR</t>
  </si>
  <si>
    <t>Type OP</t>
  </si>
  <si>
    <t>Nationality</t>
  </si>
  <si>
    <t>First Name</t>
  </si>
  <si>
    <t>Last Name</t>
  </si>
  <si>
    <t>Passport No.</t>
  </si>
  <si>
    <t>U.I.D.</t>
  </si>
  <si>
    <t>Birth Date</t>
  </si>
  <si>
    <t>Arrival Date</t>
  </si>
  <si>
    <t>Request Date</t>
  </si>
  <si>
    <t>Debtor</t>
  </si>
  <si>
    <t>Title</t>
  </si>
  <si>
    <t>Reference</t>
  </si>
  <si>
    <t>Debt</t>
  </si>
  <si>
    <t>Debt VAT</t>
  </si>
  <si>
    <t>Debt Insurance</t>
  </si>
  <si>
    <t>Debt Guarantee</t>
  </si>
  <si>
    <t>Creditor</t>
  </si>
  <si>
    <t>Credit</t>
  </si>
  <si>
    <t>Credit VAT</t>
  </si>
  <si>
    <t>Credit Insurance</t>
  </si>
  <si>
    <t>Credit Guarantee</t>
  </si>
  <si>
    <t>Visa Validity</t>
  </si>
  <si>
    <t>Last Date</t>
  </si>
  <si>
    <t>Source</t>
  </si>
  <si>
    <t>Group</t>
  </si>
  <si>
    <t>Discounted FM</t>
  </si>
  <si>
    <t>App SRC</t>
  </si>
  <si>
    <t>App ID</t>
  </si>
  <si>
    <t>User</t>
  </si>
  <si>
    <t>Visa Comments</t>
  </si>
  <si>
    <t>1M Tourist</t>
  </si>
  <si>
    <t>30 Days</t>
  </si>
  <si>
    <t>Alone</t>
  </si>
  <si>
    <t>Egypt</t>
  </si>
  <si>
    <t>Dnata Cost</t>
  </si>
  <si>
    <t>Visa Type</t>
  </si>
  <si>
    <t>30 Days C</t>
  </si>
  <si>
    <t>90 Days C</t>
  </si>
  <si>
    <t>Canx</t>
  </si>
  <si>
    <t>90 In Cntry</t>
  </si>
  <si>
    <t>30 Days Multi</t>
  </si>
  <si>
    <t>30 Days Cntry</t>
  </si>
  <si>
    <t xml:space="preserve"> Cost</t>
  </si>
  <si>
    <t>Emigration Cost</t>
  </si>
  <si>
    <t>Including VAT</t>
  </si>
  <si>
    <t>XO Comm</t>
  </si>
  <si>
    <t>OP VAT</t>
  </si>
  <si>
    <t>1M Extension</t>
  </si>
  <si>
    <t>3M Tourist</t>
  </si>
  <si>
    <t>90 Days</t>
  </si>
  <si>
    <t>DXB</t>
  </si>
  <si>
    <t>Normal</t>
  </si>
  <si>
    <t>AC-4</t>
  </si>
  <si>
    <t>User Typed</t>
  </si>
  <si>
    <t>AC-158</t>
  </si>
  <si>
    <t>Mohamed Elmetwalli - Personal</t>
  </si>
  <si>
    <t>Change Status</t>
  </si>
  <si>
    <t>96 Hours</t>
  </si>
  <si>
    <t>1M Tourist Multi</t>
  </si>
  <si>
    <t>3M Tourist Multi</t>
  </si>
  <si>
    <t>48 Hours</t>
  </si>
  <si>
    <t>Stax_Incentive1</t>
  </si>
  <si>
    <t>Stax_Incentive2</t>
  </si>
  <si>
    <t>Stax_Incentive3</t>
  </si>
  <si>
    <t>StaxFinalCost</t>
  </si>
  <si>
    <t>STAX_Discount</t>
  </si>
  <si>
    <t>VSA</t>
  </si>
  <si>
    <t>VS-573</t>
  </si>
  <si>
    <t>VS-572</t>
  </si>
  <si>
    <t>VS-528</t>
  </si>
  <si>
    <t>VS-247</t>
  </si>
  <si>
    <t>VS-243</t>
  </si>
  <si>
    <t>RUTVI</t>
  </si>
  <si>
    <t>SARVESH</t>
  </si>
  <si>
    <t>MAYANK</t>
  </si>
  <si>
    <t>DEVANSHI</t>
  </si>
  <si>
    <t>RANI</t>
  </si>
  <si>
    <t>DAVE</t>
  </si>
  <si>
    <t>TIWARI</t>
  </si>
  <si>
    <t>PATEL</t>
  </si>
  <si>
    <t>DESAI</t>
  </si>
  <si>
    <t>GAYKWAD</t>
  </si>
  <si>
    <t>FSF44464</t>
  </si>
  <si>
    <t>FS65656</t>
  </si>
  <si>
    <t>TST65345</t>
  </si>
  <si>
    <t>YJT65333</t>
  </si>
  <si>
    <t>EA65666</t>
  </si>
  <si>
    <t>SUPPLIER GL</t>
  </si>
  <si>
    <t>CUSTOMER GL</t>
  </si>
  <si>
    <t>ZR</t>
  </si>
  <si>
    <t>ECONOMY</t>
  </si>
  <si>
    <t>VISA BOOKING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</si>
</sst>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d/mmm/yy;@"/>
    <numFmt numFmtId="165" formatCode="0;[Red]0"/>
    <numFmt numFmtId="166" formatCode="0.000"/>
    <numFmt numFmtId="168" formatCode="m/d;@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283C46"/>
      <name val="Arial"/>
      <family val="2"/>
    </font>
    <font>
      <sz val="10"/>
      <name val="Arial"/>
      <family val="2"/>
    </font>
    <font>
      <sz val="9.75"/>
      <color rgb="FF3D4051"/>
      <name val="Arial"/>
      <family val="2"/>
    </font>
    <font>
      <sz val="10"/>
      <color rgb="FF3D4051"/>
      <name val="Arial"/>
      <family val="2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3D405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66" fontId="0" fillId="0" borderId="0" xfId="0" applyNumberFormat="1" applyAlignment="1">
      <alignment horizontal="left"/>
    </xf>
    <xf numFmtId="0" fontId="3" fillId="0" borderId="0" xfId="0" applyFont="1" applyAlignment="1">
      <alignment horizontal="left"/>
    </xf>
    <xf numFmtId="14" fontId="0" fillId="0" borderId="0" xfId="0" applyNumberFormat="1"/>
    <xf numFmtId="164" fontId="0" fillId="0" borderId="0" xfId="0" applyNumberFormat="1" applyAlignment="1">
      <alignment horizontal="left"/>
    </xf>
    <xf numFmtId="0" fontId="5" fillId="0" borderId="0" xfId="0" applyFont="1"/>
    <xf numFmtId="0" fontId="4" fillId="0" borderId="0" xfId="0" applyFont="1"/>
    <xf numFmtId="164" fontId="3" fillId="0" borderId="0" xfId="0" applyNumberFormat="1" applyFont="1" applyAlignment="1">
      <alignment horizontal="left"/>
    </xf>
    <xf numFmtId="15" fontId="0" fillId="0" borderId="0" xfId="0" applyNumberFormat="1" applyAlignment="1">
      <alignment horizontal="left"/>
    </xf>
    <xf numFmtId="0" fontId="0" fillId="3" borderId="0" xfId="0" applyFill="1" applyAlignment="1">
      <alignment horizontal="left"/>
    </xf>
    <xf numFmtId="0" fontId="0" fillId="0" borderId="2" xfId="0" applyBorder="1"/>
    <xf numFmtId="0" fontId="0" fillId="0" borderId="2" xfId="0" applyFill="1" applyBorder="1"/>
    <xf numFmtId="0" fontId="0" fillId="4" borderId="0" xfId="0" applyFill="1"/>
    <xf numFmtId="2" fontId="0" fillId="0" borderId="0" xfId="0" applyNumberFormat="1"/>
    <xf numFmtId="2" fontId="0" fillId="0" borderId="2" xfId="0" applyNumberFormat="1" applyFill="1" applyBorder="1"/>
    <xf numFmtId="2" fontId="0" fillId="0" borderId="2" xfId="0" applyNumberFormat="1" applyBorder="1"/>
    <xf numFmtId="2" fontId="0" fillId="0" borderId="0" xfId="0" applyNumberFormat="1" applyAlignment="1">
      <alignment horizontal="lef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3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wrapText="1"/>
    </xf>
    <xf numFmtId="22" fontId="0" fillId="0" borderId="0" xfId="0" applyNumberFormat="1"/>
    <xf numFmtId="4" fontId="0" fillId="0" borderId="0" xfId="0" applyNumberFormat="1"/>
    <xf numFmtId="14" fontId="0" fillId="0" borderId="0" xfId="0" applyNumberFormat="1" applyAlignment="1">
      <alignment horizontal="left"/>
    </xf>
    <xf numFmtId="0" fontId="0" fillId="0" borderId="4" xfId="0" applyFill="1" applyBorder="1"/>
    <xf numFmtId="0" fontId="0" fillId="0" borderId="5" xfId="0" applyFill="1" applyBorder="1"/>
    <xf numFmtId="0" fontId="0" fillId="0" borderId="3" xfId="0" applyBorder="1" applyAlignment="1">
      <alignment horizontal="center"/>
    </xf>
    <xf numFmtId="0" fontId="6" fillId="0" borderId="0" xfId="0" applyFont="1" applyFill="1" applyAlignment="1">
      <alignment horizontal="left"/>
    </xf>
    <xf numFmtId="168" fontId="1" fillId="0" borderId="0" xfId="0" applyNumberFormat="1" applyFont="1" applyAlignment="1">
      <alignment horizontal="left"/>
    </xf>
    <xf numFmtId="0" fontId="0" fillId="5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2" fillId="0" borderId="0" xfId="0" applyFont="1"/>
    <xf numFmtId="0" fontId="7" fillId="2" borderId="0" xfId="0" applyFont="1" applyFill="1" applyAlignment="1">
      <alignment horizontal="left" vertical="center" indent="1"/>
    </xf>
    <xf numFmtId="1" fontId="8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84"/>
  <sheetViews>
    <sheetView tabSelected="1" topLeftCell="AA1" workbookViewId="0">
      <selection activeCell="AK1" sqref="AK1"/>
    </sheetView>
  </sheetViews>
  <sheetFormatPr defaultColWidth="10.26953125" defaultRowHeight="14.5" x14ac:dyDescent="0.35"/>
  <cols>
    <col min="1" max="1" width="10.1796875" style="3" customWidth="1"/>
    <col min="2" max="2" width="15.54296875" style="7" customWidth="1"/>
    <col min="3" max="3" width="11.81640625" style="3" customWidth="1"/>
    <col min="4" max="4" width="16.81640625" style="21" customWidth="1"/>
    <col min="5" max="5" width="14" style="3" bestFit="1" customWidth="1"/>
    <col min="6" max="6" width="13.81640625" style="2" bestFit="1" customWidth="1"/>
    <col min="7" max="7" width="13.54296875" style="3" customWidth="1"/>
    <col min="8" max="8" width="16.7265625" style="3" customWidth="1"/>
    <col min="9" max="9" width="20.7265625" style="19" customWidth="1"/>
    <col min="10" max="11" width="20.7265625" style="3" customWidth="1"/>
    <col min="12" max="12" width="5.81640625" style="3" customWidth="1"/>
    <col min="13" max="13" width="6.81640625" style="3" customWidth="1"/>
    <col min="14" max="14" width="5.81640625" style="3" customWidth="1"/>
    <col min="15" max="15" width="6.7265625" style="3" customWidth="1"/>
    <col min="16" max="16" width="9.453125" style="3" customWidth="1"/>
    <col min="17" max="18" width="16.54296875" style="4" customWidth="1"/>
    <col min="19" max="19" width="16" style="26" customWidth="1"/>
    <col min="20" max="20" width="18.453125" style="3" customWidth="1"/>
    <col min="21" max="21" width="10.7265625" style="3" customWidth="1"/>
    <col min="22" max="23" width="10.26953125" style="3"/>
    <col min="24" max="25" width="18.1796875" style="3" customWidth="1"/>
    <col min="26" max="26" width="28.54296875" style="12" customWidth="1"/>
    <col min="27" max="28" width="10.26953125" style="3"/>
    <col min="29" max="29" width="11.1796875" style="3" bestFit="1" customWidth="1"/>
    <col min="30" max="31" width="10.453125" style="3" bestFit="1" customWidth="1"/>
    <col min="32" max="32" width="26.1796875" style="3" bestFit="1" customWidth="1"/>
    <col min="33" max="33" width="15.1796875" style="3" bestFit="1" customWidth="1"/>
    <col min="34" max="34" width="15.1796875" style="3" customWidth="1"/>
    <col min="35" max="37" width="10.26953125" style="30"/>
    <col min="38" max="38" width="10.26953125" style="3"/>
    <col min="39" max="39" width="14.81640625" style="3" bestFit="1" customWidth="1"/>
    <col min="40" max="48" width="10.26953125" style="3"/>
    <col min="49" max="49" width="14.26953125" style="3" customWidth="1"/>
    <col min="50" max="52" width="10.26953125" style="3"/>
    <col min="53" max="54" width="13.453125" style="3" bestFit="1" customWidth="1"/>
    <col min="55" max="71" width="10.26953125" style="3"/>
    <col min="72" max="72" width="18.81640625" style="21" bestFit="1" customWidth="1"/>
    <col min="73" max="16384" width="10.26953125" style="3"/>
  </cols>
  <sheetData>
    <row r="1" spans="1:74" ht="29.25" customHeight="1" thickBot="1" x14ac:dyDescent="0.4">
      <c r="A1" s="1" t="s">
        <v>0</v>
      </c>
      <c r="B1" s="3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2" t="s">
        <v>6</v>
      </c>
      <c r="H1" s="12" t="s">
        <v>7</v>
      </c>
      <c r="I1" s="12" t="s">
        <v>9</v>
      </c>
      <c r="J1" s="12" t="s">
        <v>10</v>
      </c>
      <c r="K1" s="32" t="s">
        <v>101</v>
      </c>
      <c r="L1" s="33" t="s">
        <v>8</v>
      </c>
      <c r="M1" s="33" t="s">
        <v>24</v>
      </c>
      <c r="N1" s="33" t="s">
        <v>25</v>
      </c>
      <c r="O1" s="33" t="s">
        <v>102</v>
      </c>
      <c r="P1" s="33" t="s">
        <v>98</v>
      </c>
      <c r="Q1" s="33" t="s">
        <v>99</v>
      </c>
      <c r="R1" s="33" t="s">
        <v>100</v>
      </c>
      <c r="S1" s="4" t="s">
        <v>11</v>
      </c>
      <c r="T1" s="4" t="s">
        <v>12</v>
      </c>
      <c r="U1" s="4" t="s">
        <v>13</v>
      </c>
      <c r="V1" s="4" t="s">
        <v>14</v>
      </c>
      <c r="W1" s="4" t="s">
        <v>15</v>
      </c>
      <c r="X1" s="4" t="s">
        <v>16</v>
      </c>
      <c r="Y1" s="4" t="s">
        <v>17</v>
      </c>
      <c r="Z1" s="34" t="s">
        <v>18</v>
      </c>
      <c r="AA1" s="3" t="s">
        <v>19</v>
      </c>
      <c r="AB1" s="3" t="s">
        <v>20</v>
      </c>
      <c r="AC1" s="3" t="s">
        <v>21</v>
      </c>
      <c r="AD1" s="3" t="s">
        <v>22</v>
      </c>
      <c r="AE1" s="3" t="s">
        <v>23</v>
      </c>
      <c r="AF1" s="3" t="s">
        <v>26</v>
      </c>
      <c r="AG1" s="3" t="s">
        <v>27</v>
      </c>
      <c r="AH1" s="3" t="s">
        <v>28</v>
      </c>
      <c r="AI1" s="3" t="s">
        <v>29</v>
      </c>
      <c r="AJ1" s="3" t="s">
        <v>30</v>
      </c>
      <c r="AK1" s="3" t="s">
        <v>31</v>
      </c>
      <c r="AL1" t="s">
        <v>32</v>
      </c>
      <c r="AM1" s="6" t="s">
        <v>33</v>
      </c>
      <c r="AN1" t="s">
        <v>34</v>
      </c>
      <c r="AO1" t="s">
        <v>35</v>
      </c>
      <c r="AP1" t="s">
        <v>36</v>
      </c>
      <c r="AQ1" t="s">
        <v>37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44</v>
      </c>
      <c r="AY1" t="s">
        <v>45</v>
      </c>
      <c r="AZ1" t="s">
        <v>46</v>
      </c>
      <c r="BA1" t="s">
        <v>124</v>
      </c>
      <c r="BB1" t="s">
        <v>125</v>
      </c>
      <c r="BC1" t="s">
        <v>49</v>
      </c>
      <c r="BD1" t="s">
        <v>50</v>
      </c>
      <c r="BE1" t="s">
        <v>51</v>
      </c>
      <c r="BF1" t="s">
        <v>52</v>
      </c>
      <c r="BG1" t="s">
        <v>53</v>
      </c>
      <c r="BH1" t="s">
        <v>47</v>
      </c>
      <c r="BI1" t="s">
        <v>48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s="20" t="s">
        <v>64</v>
      </c>
      <c r="BU1" t="s">
        <v>65</v>
      </c>
      <c r="BV1" t="s">
        <v>66</v>
      </c>
    </row>
    <row r="2" spans="1:74" ht="14.15" customHeight="1" thickBot="1" x14ac:dyDescent="0.4">
      <c r="A2" s="3" t="str">
        <f>IF(BC2&gt;=0,"SALE","REFUND")</f>
        <v>SALE</v>
      </c>
      <c r="B2" s="7">
        <f t="shared" ref="B2:B6" si="0">AM2</f>
        <v>45170</v>
      </c>
      <c r="C2" s="5" t="s">
        <v>103</v>
      </c>
      <c r="D2" s="22" t="str">
        <f>AL2</f>
        <v>VS-573</v>
      </c>
      <c r="E2" s="3" t="str">
        <f>AL2</f>
        <v>VS-573</v>
      </c>
      <c r="F2" s="2" t="str">
        <f>AS2</f>
        <v>RUTVI</v>
      </c>
      <c r="G2" s="3">
        <f>BC2</f>
        <v>282</v>
      </c>
      <c r="H2" s="19">
        <f>BD2</f>
        <v>3.43</v>
      </c>
      <c r="I2" s="19">
        <f>BF2</f>
        <v>0</v>
      </c>
      <c r="J2" s="3">
        <v>0</v>
      </c>
      <c r="M2" s="3" t="s">
        <v>126</v>
      </c>
      <c r="Q2" s="23"/>
      <c r="R2" s="8"/>
      <c r="T2" s="9"/>
      <c r="U2" s="7"/>
      <c r="W2" s="8"/>
      <c r="X2" s="3">
        <f>BU2</f>
        <v>1015</v>
      </c>
      <c r="Y2" s="21">
        <f>BA2</f>
        <v>211100021</v>
      </c>
      <c r="Z2" s="3"/>
      <c r="AA2" s="21">
        <f>BB2</f>
        <v>103100097</v>
      </c>
      <c r="AC2" s="10"/>
      <c r="AD2" s="11" t="s">
        <v>127</v>
      </c>
      <c r="AF2" s="5" t="s">
        <v>128</v>
      </c>
      <c r="AL2" t="s">
        <v>104</v>
      </c>
      <c r="AM2" s="6">
        <v>45170</v>
      </c>
      <c r="AN2" t="s">
        <v>90</v>
      </c>
      <c r="AO2" t="s">
        <v>67</v>
      </c>
      <c r="AP2" t="s">
        <v>68</v>
      </c>
      <c r="AQ2" t="s">
        <v>88</v>
      </c>
      <c r="AR2" t="s">
        <v>70</v>
      </c>
      <c r="AS2" s="35" t="s">
        <v>109</v>
      </c>
      <c r="AT2" s="35" t="s">
        <v>114</v>
      </c>
      <c r="AU2" t="s">
        <v>119</v>
      </c>
      <c r="AV2">
        <v>355366</v>
      </c>
      <c r="AW2" s="6">
        <v>29281</v>
      </c>
      <c r="AX2" s="6"/>
      <c r="AY2" s="6"/>
      <c r="AZ2" t="s">
        <v>91</v>
      </c>
      <c r="BA2" s="36">
        <v>211100021</v>
      </c>
      <c r="BB2" s="36">
        <v>103100097</v>
      </c>
      <c r="BC2">
        <v>282</v>
      </c>
      <c r="BD2" s="16">
        <v>3.43</v>
      </c>
      <c r="BE2">
        <v>10</v>
      </c>
      <c r="BF2">
        <v>0</v>
      </c>
      <c r="BG2" t="s">
        <v>89</v>
      </c>
      <c r="BH2" t="s">
        <v>92</v>
      </c>
      <c r="BI2"/>
      <c r="BJ2">
        <v>277</v>
      </c>
      <c r="BK2">
        <v>0</v>
      </c>
      <c r="BL2">
        <v>0</v>
      </c>
      <c r="BM2">
        <v>0</v>
      </c>
      <c r="BN2"/>
      <c r="BO2"/>
      <c r="BP2" t="s">
        <v>87</v>
      </c>
      <c r="BQ2" t="s">
        <v>69</v>
      </c>
      <c r="BR2"/>
      <c r="BS2">
        <v>0</v>
      </c>
      <c r="BT2"/>
      <c r="BU2">
        <v>1015</v>
      </c>
      <c r="BV2"/>
    </row>
    <row r="3" spans="1:74" ht="14.15" customHeight="1" thickBot="1" x14ac:dyDescent="0.4">
      <c r="A3" s="3" t="str">
        <f t="shared" ref="A3:A6" si="1">IF(BC3&gt;=0,"SALE","REFUND")</f>
        <v>SALE</v>
      </c>
      <c r="B3" s="7">
        <f t="shared" si="0"/>
        <v>45171</v>
      </c>
      <c r="C3" s="5" t="s">
        <v>103</v>
      </c>
      <c r="D3" s="22" t="str">
        <f t="shared" ref="D3:D6" si="2">AL3</f>
        <v>VS-572</v>
      </c>
      <c r="E3" s="3" t="str">
        <f t="shared" ref="E3:E6" si="3">AL3</f>
        <v>VS-572</v>
      </c>
      <c r="F3" s="2" t="str">
        <f t="shared" ref="F3:F6" si="4">AS3</f>
        <v>SARVESH</v>
      </c>
      <c r="G3" s="3">
        <f t="shared" ref="G3:G6" si="5">BC3</f>
        <v>282</v>
      </c>
      <c r="H3" s="19">
        <f t="shared" ref="H3:H6" si="6">BD3</f>
        <v>3.43</v>
      </c>
      <c r="I3" s="19">
        <f t="shared" ref="I3:I6" si="7">BF3</f>
        <v>0</v>
      </c>
      <c r="J3" s="3">
        <v>0</v>
      </c>
      <c r="M3" s="3" t="s">
        <v>126</v>
      </c>
      <c r="Q3" s="23"/>
      <c r="R3" s="8"/>
      <c r="T3" s="9"/>
      <c r="U3" s="7"/>
      <c r="W3" s="8"/>
      <c r="X3" s="3">
        <f t="shared" ref="X3:X6" si="8">BU3</f>
        <v>1015</v>
      </c>
      <c r="Y3" s="21">
        <f t="shared" ref="Y3:Y6" si="9">BA3</f>
        <v>211100021</v>
      </c>
      <c r="Z3" s="3"/>
      <c r="AA3" s="21">
        <f t="shared" ref="AA3:AA6" si="10">BB3</f>
        <v>103100097</v>
      </c>
      <c r="AC3" s="10"/>
      <c r="AD3" s="11" t="s">
        <v>127</v>
      </c>
      <c r="AF3" s="5" t="s">
        <v>128</v>
      </c>
      <c r="AL3" t="s">
        <v>105</v>
      </c>
      <c r="AM3" s="6">
        <v>45171</v>
      </c>
      <c r="AN3" t="s">
        <v>90</v>
      </c>
      <c r="AO3" t="s">
        <v>67</v>
      </c>
      <c r="AP3" t="s">
        <v>68</v>
      </c>
      <c r="AQ3" t="s">
        <v>88</v>
      </c>
      <c r="AR3" t="s">
        <v>70</v>
      </c>
      <c r="AS3" s="35" t="s">
        <v>110</v>
      </c>
      <c r="AT3" s="35" t="s">
        <v>115</v>
      </c>
      <c r="AU3" t="s">
        <v>120</v>
      </c>
      <c r="AV3">
        <v>335536</v>
      </c>
      <c r="AW3" s="6">
        <v>32087</v>
      </c>
      <c r="AX3" s="6"/>
      <c r="AY3" s="6"/>
      <c r="AZ3" t="s">
        <v>91</v>
      </c>
      <c r="BA3" s="36">
        <v>211100021</v>
      </c>
      <c r="BB3" s="36">
        <v>103100097</v>
      </c>
      <c r="BC3">
        <v>282</v>
      </c>
      <c r="BD3" s="16">
        <v>3.43</v>
      </c>
      <c r="BE3">
        <v>10</v>
      </c>
      <c r="BF3">
        <v>0</v>
      </c>
      <c r="BG3" t="s">
        <v>89</v>
      </c>
      <c r="BH3" t="s">
        <v>92</v>
      </c>
      <c r="BI3"/>
      <c r="BJ3">
        <v>277</v>
      </c>
      <c r="BK3">
        <v>0</v>
      </c>
      <c r="BL3">
        <v>0</v>
      </c>
      <c r="BM3">
        <v>0</v>
      </c>
      <c r="BN3"/>
      <c r="BO3"/>
      <c r="BP3" t="s">
        <v>87</v>
      </c>
      <c r="BQ3" t="s">
        <v>69</v>
      </c>
      <c r="BR3"/>
      <c r="BS3">
        <v>0</v>
      </c>
      <c r="BT3"/>
      <c r="BU3">
        <v>1015</v>
      </c>
      <c r="BV3"/>
    </row>
    <row r="4" spans="1:74" ht="16" thickBot="1" x14ac:dyDescent="0.4">
      <c r="A4" s="3" t="str">
        <f t="shared" si="1"/>
        <v>SALE</v>
      </c>
      <c r="B4" s="7">
        <f t="shared" si="0"/>
        <v>45172</v>
      </c>
      <c r="C4" s="5" t="s">
        <v>103</v>
      </c>
      <c r="D4" s="22" t="str">
        <f t="shared" si="2"/>
        <v>VS-528</v>
      </c>
      <c r="E4" s="3" t="str">
        <f t="shared" si="3"/>
        <v>VS-528</v>
      </c>
      <c r="F4" s="2" t="str">
        <f t="shared" si="4"/>
        <v>MAYANK</v>
      </c>
      <c r="G4" s="3">
        <f t="shared" si="5"/>
        <v>282</v>
      </c>
      <c r="H4" s="19">
        <f t="shared" si="6"/>
        <v>3.43</v>
      </c>
      <c r="I4" s="19">
        <f t="shared" si="7"/>
        <v>0</v>
      </c>
      <c r="J4" s="3">
        <v>0</v>
      </c>
      <c r="M4" s="3" t="s">
        <v>126</v>
      </c>
      <c r="Q4" s="23"/>
      <c r="R4" s="8"/>
      <c r="T4" s="9"/>
      <c r="U4" s="7"/>
      <c r="W4" s="8"/>
      <c r="X4" s="3">
        <f t="shared" si="8"/>
        <v>1015</v>
      </c>
      <c r="Y4" s="21">
        <f t="shared" si="9"/>
        <v>211100021</v>
      </c>
      <c r="Z4" s="3"/>
      <c r="AA4" s="21">
        <f t="shared" si="10"/>
        <v>103100097</v>
      </c>
      <c r="AC4" s="10"/>
      <c r="AD4" s="11" t="s">
        <v>127</v>
      </c>
      <c r="AF4" s="5" t="s">
        <v>128</v>
      </c>
      <c r="AL4" t="s">
        <v>106</v>
      </c>
      <c r="AM4" s="6">
        <v>45172</v>
      </c>
      <c r="AN4" t="s">
        <v>90</v>
      </c>
      <c r="AO4" t="s">
        <v>67</v>
      </c>
      <c r="AP4" t="s">
        <v>68</v>
      </c>
      <c r="AQ4" t="s">
        <v>88</v>
      </c>
      <c r="AR4" t="s">
        <v>70</v>
      </c>
      <c r="AS4" s="35" t="s">
        <v>111</v>
      </c>
      <c r="AT4" s="35" t="s">
        <v>116</v>
      </c>
      <c r="AU4" t="s">
        <v>121</v>
      </c>
      <c r="AV4">
        <v>3656556</v>
      </c>
      <c r="AW4" s="6">
        <v>37288</v>
      </c>
      <c r="AX4" s="6"/>
      <c r="AY4" s="6"/>
      <c r="AZ4" t="s">
        <v>91</v>
      </c>
      <c r="BA4" s="36">
        <v>211100021</v>
      </c>
      <c r="BB4" s="36">
        <v>103100097</v>
      </c>
      <c r="BC4">
        <v>282</v>
      </c>
      <c r="BD4" s="16">
        <v>3.43</v>
      </c>
      <c r="BE4">
        <v>10</v>
      </c>
      <c r="BF4">
        <v>0</v>
      </c>
      <c r="BG4" t="s">
        <v>89</v>
      </c>
      <c r="BH4" t="s">
        <v>92</v>
      </c>
      <c r="BI4"/>
      <c r="BJ4">
        <v>277</v>
      </c>
      <c r="BK4">
        <v>0</v>
      </c>
      <c r="BL4">
        <v>0</v>
      </c>
      <c r="BM4">
        <v>0</v>
      </c>
      <c r="BN4"/>
      <c r="BO4"/>
      <c r="BP4" t="s">
        <v>87</v>
      </c>
      <c r="BQ4" t="s">
        <v>69</v>
      </c>
      <c r="BR4"/>
      <c r="BS4">
        <v>0</v>
      </c>
      <c r="BT4"/>
      <c r="BU4">
        <v>1015</v>
      </c>
      <c r="BV4"/>
    </row>
    <row r="5" spans="1:74" ht="16" thickBot="1" x14ac:dyDescent="0.4">
      <c r="A5" s="3" t="str">
        <f t="shared" si="1"/>
        <v>SALE</v>
      </c>
      <c r="B5" s="7">
        <f t="shared" si="0"/>
        <v>45173</v>
      </c>
      <c r="C5" s="5" t="s">
        <v>103</v>
      </c>
      <c r="D5" s="22" t="str">
        <f t="shared" si="2"/>
        <v>VS-247</v>
      </c>
      <c r="E5" s="3" t="str">
        <f t="shared" si="3"/>
        <v>VS-247</v>
      </c>
      <c r="F5" s="2" t="str">
        <f t="shared" si="4"/>
        <v>DEVANSHI</v>
      </c>
      <c r="G5" s="3">
        <f t="shared" si="5"/>
        <v>650</v>
      </c>
      <c r="H5" s="19">
        <f t="shared" si="6"/>
        <v>4.05</v>
      </c>
      <c r="I5" s="19">
        <f t="shared" si="7"/>
        <v>0</v>
      </c>
      <c r="J5" s="3">
        <v>0</v>
      </c>
      <c r="M5" s="3" t="s">
        <v>126</v>
      </c>
      <c r="Q5" s="23"/>
      <c r="R5" s="8"/>
      <c r="T5" s="9"/>
      <c r="U5" s="7"/>
      <c r="W5" s="8"/>
      <c r="X5" s="3">
        <f t="shared" si="8"/>
        <v>1015</v>
      </c>
      <c r="Y5" s="21">
        <f t="shared" si="9"/>
        <v>211100021</v>
      </c>
      <c r="Z5" s="3"/>
      <c r="AA5" s="21">
        <f t="shared" si="10"/>
        <v>103100097</v>
      </c>
      <c r="AC5" s="10"/>
      <c r="AD5" s="11" t="s">
        <v>127</v>
      </c>
      <c r="AF5" s="5" t="s">
        <v>128</v>
      </c>
      <c r="AL5" t="s">
        <v>107</v>
      </c>
      <c r="AM5" s="6">
        <v>45173</v>
      </c>
      <c r="AN5" t="s">
        <v>90</v>
      </c>
      <c r="AO5" t="s">
        <v>85</v>
      </c>
      <c r="AP5" t="s">
        <v>86</v>
      </c>
      <c r="AQ5" t="s">
        <v>88</v>
      </c>
      <c r="AR5" t="s">
        <v>70</v>
      </c>
      <c r="AS5" s="35" t="s">
        <v>112</v>
      </c>
      <c r="AT5" s="35" t="s">
        <v>117</v>
      </c>
      <c r="AU5" t="s">
        <v>122</v>
      </c>
      <c r="AV5">
        <v>5533595</v>
      </c>
      <c r="AW5" s="6">
        <v>24100</v>
      </c>
      <c r="AX5" s="6"/>
      <c r="AY5" s="6"/>
      <c r="AZ5" t="s">
        <v>91</v>
      </c>
      <c r="BA5" s="36">
        <v>211100021</v>
      </c>
      <c r="BB5" s="36">
        <v>103100097</v>
      </c>
      <c r="BC5">
        <v>650</v>
      </c>
      <c r="BD5" s="16">
        <v>4.05</v>
      </c>
      <c r="BE5">
        <v>15</v>
      </c>
      <c r="BF5">
        <v>0</v>
      </c>
      <c r="BG5" t="s">
        <v>89</v>
      </c>
      <c r="BH5" t="s">
        <v>92</v>
      </c>
      <c r="BI5"/>
      <c r="BJ5">
        <v>639</v>
      </c>
      <c r="BK5">
        <v>0</v>
      </c>
      <c r="BL5">
        <v>0</v>
      </c>
      <c r="BM5">
        <v>0</v>
      </c>
      <c r="BN5"/>
      <c r="BO5"/>
      <c r="BP5" t="s">
        <v>87</v>
      </c>
      <c r="BQ5" t="s">
        <v>69</v>
      </c>
      <c r="BR5"/>
      <c r="BS5">
        <v>0</v>
      </c>
      <c r="BT5"/>
      <c r="BU5">
        <v>1015</v>
      </c>
      <c r="BV5"/>
    </row>
    <row r="6" spans="1:74" ht="16" thickBot="1" x14ac:dyDescent="0.4">
      <c r="A6" s="3" t="str">
        <f t="shared" si="1"/>
        <v>SALE</v>
      </c>
      <c r="B6" s="7">
        <f t="shared" si="0"/>
        <v>45174</v>
      </c>
      <c r="C6" s="5" t="s">
        <v>103</v>
      </c>
      <c r="D6" s="22" t="str">
        <f t="shared" si="2"/>
        <v>VS-243</v>
      </c>
      <c r="E6" s="3" t="str">
        <f t="shared" si="3"/>
        <v>VS-243</v>
      </c>
      <c r="F6" s="2" t="str">
        <f t="shared" si="4"/>
        <v>RANI</v>
      </c>
      <c r="G6" s="3">
        <f t="shared" si="5"/>
        <v>282</v>
      </c>
      <c r="H6" s="19">
        <f t="shared" si="6"/>
        <v>3.43</v>
      </c>
      <c r="I6" s="19">
        <f t="shared" si="7"/>
        <v>0</v>
      </c>
      <c r="J6" s="3">
        <v>0</v>
      </c>
      <c r="M6" s="3" t="s">
        <v>126</v>
      </c>
      <c r="Q6" s="23"/>
      <c r="R6" s="8"/>
      <c r="T6" s="9"/>
      <c r="U6" s="7"/>
      <c r="W6" s="8"/>
      <c r="X6" s="3">
        <f t="shared" si="8"/>
        <v>1015</v>
      </c>
      <c r="Y6" s="21">
        <f t="shared" si="9"/>
        <v>211100021</v>
      </c>
      <c r="Z6" s="3"/>
      <c r="AA6" s="21">
        <f t="shared" si="10"/>
        <v>103100097</v>
      </c>
      <c r="AC6" s="10"/>
      <c r="AD6" s="11" t="s">
        <v>127</v>
      </c>
      <c r="AF6" s="5" t="s">
        <v>128</v>
      </c>
      <c r="AL6" t="s">
        <v>108</v>
      </c>
      <c r="AM6" s="6">
        <v>45174</v>
      </c>
      <c r="AN6" t="s">
        <v>90</v>
      </c>
      <c r="AO6" t="s">
        <v>67</v>
      </c>
      <c r="AP6" t="s">
        <v>68</v>
      </c>
      <c r="AQ6" t="s">
        <v>88</v>
      </c>
      <c r="AR6" t="s">
        <v>70</v>
      </c>
      <c r="AS6" s="35" t="s">
        <v>113</v>
      </c>
      <c r="AT6" s="35" t="s">
        <v>118</v>
      </c>
      <c r="AU6" t="s">
        <v>123</v>
      </c>
      <c r="AV6">
        <v>246577</v>
      </c>
      <c r="AW6" s="6">
        <v>37683</v>
      </c>
      <c r="AX6" s="6"/>
      <c r="AY6" s="6"/>
      <c r="AZ6" t="s">
        <v>91</v>
      </c>
      <c r="BA6" s="36">
        <v>211100021</v>
      </c>
      <c r="BB6" s="36">
        <v>103100097</v>
      </c>
      <c r="BC6">
        <v>282</v>
      </c>
      <c r="BD6" s="16">
        <v>3.43</v>
      </c>
      <c r="BE6">
        <v>10</v>
      </c>
      <c r="BF6">
        <v>0</v>
      </c>
      <c r="BG6" t="s">
        <v>89</v>
      </c>
      <c r="BH6" t="s">
        <v>92</v>
      </c>
      <c r="BI6"/>
      <c r="BJ6">
        <v>277</v>
      </c>
      <c r="BK6">
        <v>0</v>
      </c>
      <c r="BL6">
        <v>0</v>
      </c>
      <c r="BM6">
        <v>0</v>
      </c>
      <c r="BN6"/>
      <c r="BO6"/>
      <c r="BP6" t="s">
        <v>87</v>
      </c>
      <c r="BQ6" t="s">
        <v>69</v>
      </c>
      <c r="BR6"/>
      <c r="BS6">
        <v>0</v>
      </c>
      <c r="BT6"/>
      <c r="BU6">
        <v>1015</v>
      </c>
      <c r="BV6"/>
    </row>
    <row r="7" spans="1:74" ht="15" thickBot="1" x14ac:dyDescent="0.4">
      <c r="C7" s="5"/>
      <c r="D7" s="22"/>
      <c r="Q7" s="23"/>
      <c r="R7" s="8"/>
      <c r="T7" s="9"/>
      <c r="U7" s="7"/>
      <c r="W7" s="8"/>
      <c r="Z7" s="3"/>
      <c r="AC7" s="10"/>
      <c r="AD7" s="11"/>
      <c r="AF7" s="5"/>
      <c r="AL7"/>
      <c r="AM7" s="6"/>
      <c r="AN7"/>
      <c r="AO7"/>
      <c r="AP7"/>
      <c r="AQ7"/>
      <c r="AR7"/>
      <c r="AS7"/>
      <c r="AT7"/>
      <c r="AU7"/>
      <c r="AV7"/>
      <c r="AW7" s="6"/>
      <c r="AX7" s="6"/>
      <c r="AY7" s="6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</row>
    <row r="8" spans="1:74" ht="15" thickBot="1" x14ac:dyDescent="0.4">
      <c r="C8" s="5"/>
      <c r="D8" s="22"/>
      <c r="Q8" s="23"/>
      <c r="R8" s="8"/>
      <c r="T8" s="9"/>
      <c r="U8" s="7"/>
      <c r="W8" s="8"/>
      <c r="Z8" s="3"/>
      <c r="AC8" s="10"/>
      <c r="AD8" s="11"/>
      <c r="AF8" s="5"/>
      <c r="AL8"/>
      <c r="AM8" s="6"/>
      <c r="AN8"/>
      <c r="AO8"/>
      <c r="AP8"/>
      <c r="AQ8"/>
      <c r="AR8"/>
      <c r="AS8"/>
      <c r="AT8"/>
      <c r="AU8"/>
      <c r="AV8"/>
      <c r="AW8" s="6"/>
      <c r="AX8" s="6"/>
      <c r="AY8" s="6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</row>
    <row r="9" spans="1:74" ht="15" thickBot="1" x14ac:dyDescent="0.4">
      <c r="C9" s="5"/>
      <c r="D9" s="22"/>
      <c r="Q9" s="23"/>
      <c r="R9" s="8"/>
      <c r="T9" s="9"/>
      <c r="U9" s="7"/>
      <c r="W9" s="8"/>
      <c r="Z9" s="3"/>
      <c r="AC9" s="10"/>
      <c r="AD9" s="11"/>
      <c r="AF9" s="5"/>
      <c r="AL9"/>
      <c r="AM9" s="6"/>
      <c r="AN9"/>
      <c r="AO9"/>
      <c r="AP9"/>
      <c r="AQ9"/>
      <c r="AR9"/>
      <c r="AS9"/>
      <c r="AT9"/>
      <c r="AU9"/>
      <c r="AV9"/>
      <c r="AW9" s="6"/>
      <c r="AX9" s="6"/>
      <c r="AY9" s="6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</row>
    <row r="10" spans="1:74" ht="15" thickBot="1" x14ac:dyDescent="0.4">
      <c r="C10" s="5"/>
      <c r="D10" s="22"/>
      <c r="Q10" s="23"/>
      <c r="R10" s="8"/>
      <c r="T10" s="9"/>
      <c r="U10" s="7"/>
      <c r="W10" s="8"/>
      <c r="Z10" s="3"/>
      <c r="AC10" s="10"/>
      <c r="AD10" s="11"/>
      <c r="AF10" s="5"/>
      <c r="AL10"/>
      <c r="AM10" s="6"/>
      <c r="AN10"/>
      <c r="AO10"/>
      <c r="AP10"/>
      <c r="AQ10"/>
      <c r="AR10"/>
      <c r="AS10"/>
      <c r="AT10"/>
      <c r="AU10"/>
      <c r="AV10"/>
      <c r="AW10" s="6"/>
      <c r="AX10" s="6"/>
      <c r="AY10" s="6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</row>
    <row r="11" spans="1:74" ht="15" thickBot="1" x14ac:dyDescent="0.4">
      <c r="C11" s="5"/>
      <c r="D11" s="22"/>
      <c r="Q11" s="23"/>
      <c r="R11" s="8"/>
      <c r="T11" s="9"/>
      <c r="U11" s="7"/>
      <c r="W11" s="8"/>
      <c r="Z11" s="3"/>
      <c r="AC11" s="10"/>
      <c r="AD11" s="11"/>
      <c r="AF11" s="5"/>
      <c r="AL11"/>
      <c r="AM11" s="6"/>
      <c r="AN11"/>
      <c r="AO11"/>
      <c r="AP11"/>
      <c r="AQ11"/>
      <c r="AR11"/>
      <c r="AS11"/>
      <c r="AT11"/>
      <c r="AU11"/>
      <c r="AV11"/>
      <c r="AW11" s="6"/>
      <c r="AX11" s="6"/>
      <c r="AY11" s="6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</row>
    <row r="12" spans="1:74" ht="15" thickBot="1" x14ac:dyDescent="0.4">
      <c r="C12" s="5"/>
      <c r="D12" s="22"/>
      <c r="Q12" s="23"/>
      <c r="R12" s="8"/>
      <c r="T12" s="9"/>
      <c r="U12" s="7"/>
      <c r="W12" s="8"/>
      <c r="Z12" s="3"/>
      <c r="AC12" s="10"/>
      <c r="AD12" s="11"/>
      <c r="AF12" s="5"/>
      <c r="AL12"/>
      <c r="AM12" s="6"/>
      <c r="AN12"/>
      <c r="AO12"/>
      <c r="AP12"/>
      <c r="AQ12"/>
      <c r="AR12"/>
      <c r="AS12"/>
      <c r="AT12"/>
      <c r="AU12"/>
      <c r="AV12"/>
      <c r="AW12" s="6"/>
      <c r="AX12" s="6"/>
      <c r="AY12" s="6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 s="6"/>
      <c r="BO12"/>
      <c r="BP12"/>
      <c r="BQ12"/>
      <c r="BR12"/>
      <c r="BS12"/>
      <c r="BT12"/>
      <c r="BU12"/>
      <c r="BV12"/>
    </row>
    <row r="13" spans="1:74" ht="15" thickBot="1" x14ac:dyDescent="0.4">
      <c r="C13" s="5"/>
      <c r="D13" s="22"/>
      <c r="Q13" s="23"/>
      <c r="R13" s="8"/>
      <c r="T13" s="9"/>
      <c r="U13" s="7"/>
      <c r="W13" s="8"/>
      <c r="Z13" s="3"/>
      <c r="AC13" s="10"/>
      <c r="AD13" s="11"/>
      <c r="AF13" s="5"/>
      <c r="AL13"/>
      <c r="AM13" s="6"/>
      <c r="AN13"/>
      <c r="AO13"/>
      <c r="AP13"/>
      <c r="AQ13"/>
      <c r="AR13"/>
      <c r="AS13"/>
      <c r="AT13"/>
      <c r="AU13"/>
      <c r="AV13"/>
      <c r="AW13" s="6"/>
      <c r="AX13" s="6"/>
      <c r="AY13" s="6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 s="6"/>
      <c r="BO13"/>
      <c r="BP13"/>
      <c r="BQ13"/>
      <c r="BR13"/>
      <c r="BS13"/>
      <c r="BT13"/>
      <c r="BU13"/>
      <c r="BV13"/>
    </row>
    <row r="14" spans="1:74" ht="15" thickBot="1" x14ac:dyDescent="0.4">
      <c r="C14" s="5"/>
      <c r="D14" s="22"/>
      <c r="Q14" s="23"/>
      <c r="R14" s="8"/>
      <c r="T14" s="9"/>
      <c r="U14" s="7"/>
      <c r="W14" s="8"/>
      <c r="Z14" s="3"/>
      <c r="AC14" s="10"/>
      <c r="AD14" s="11"/>
      <c r="AF14" s="5"/>
      <c r="AL14"/>
      <c r="AM14" s="6"/>
      <c r="AN14"/>
      <c r="AO14"/>
      <c r="AP14"/>
      <c r="AQ14"/>
      <c r="AR14"/>
      <c r="AS14"/>
      <c r="AT14"/>
      <c r="AU14"/>
      <c r="AV14"/>
      <c r="AW14" s="6"/>
      <c r="AX14" s="6"/>
      <c r="AY14" s="6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 s="6"/>
      <c r="BO14"/>
      <c r="BP14"/>
      <c r="BQ14"/>
      <c r="BR14"/>
      <c r="BS14"/>
      <c r="BT14"/>
      <c r="BU14"/>
      <c r="BV14"/>
    </row>
    <row r="15" spans="1:74" ht="15" thickBot="1" x14ac:dyDescent="0.4">
      <c r="C15" s="5"/>
      <c r="D15" s="22"/>
      <c r="Q15" s="23"/>
      <c r="R15" s="8"/>
      <c r="T15" s="9"/>
      <c r="U15" s="7"/>
      <c r="W15" s="8"/>
      <c r="Z15" s="3"/>
      <c r="AC15" s="10"/>
      <c r="AD15" s="11"/>
      <c r="AF15" s="5"/>
      <c r="AL15"/>
      <c r="AM15" s="6"/>
      <c r="AN15"/>
      <c r="AO15"/>
      <c r="AP15"/>
      <c r="AQ15"/>
      <c r="AR15"/>
      <c r="AS15"/>
      <c r="AT15"/>
      <c r="AU15"/>
      <c r="AV15"/>
      <c r="AW15" s="6"/>
      <c r="AX15" s="6"/>
      <c r="AY15" s="6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 s="6"/>
      <c r="BO15"/>
      <c r="BP15"/>
      <c r="BQ15"/>
      <c r="BR15"/>
      <c r="BS15"/>
      <c r="BT15"/>
      <c r="BU15"/>
      <c r="BV15"/>
    </row>
    <row r="16" spans="1:74" ht="15" thickBot="1" x14ac:dyDescent="0.4">
      <c r="C16" s="5"/>
      <c r="D16" s="22"/>
      <c r="Q16" s="23"/>
      <c r="R16" s="8"/>
      <c r="T16" s="9"/>
      <c r="U16" s="7"/>
      <c r="W16" s="8"/>
      <c r="Z16" s="3"/>
      <c r="AC16" s="10"/>
      <c r="AD16" s="11"/>
      <c r="AF16" s="5"/>
      <c r="AL16"/>
      <c r="AM16" s="6"/>
      <c r="AN16"/>
      <c r="AO16"/>
      <c r="AP16"/>
      <c r="AQ16"/>
      <c r="AR16"/>
      <c r="AS16"/>
      <c r="AT16"/>
      <c r="AU16"/>
      <c r="AV16"/>
      <c r="AW16" s="6"/>
      <c r="AX16" s="6"/>
      <c r="AY16" s="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 s="6"/>
      <c r="BO16"/>
      <c r="BP16"/>
      <c r="BQ16"/>
      <c r="BR16"/>
      <c r="BS16"/>
      <c r="BT16"/>
      <c r="BU16"/>
      <c r="BV16"/>
    </row>
    <row r="17" spans="3:74" ht="15" thickBot="1" x14ac:dyDescent="0.4">
      <c r="C17" s="5"/>
      <c r="D17" s="22"/>
      <c r="Q17" s="23"/>
      <c r="R17" s="8"/>
      <c r="T17" s="9"/>
      <c r="U17" s="7"/>
      <c r="W17" s="8"/>
      <c r="Z17" s="3"/>
      <c r="AC17" s="10"/>
      <c r="AD17" s="11"/>
      <c r="AF17" s="5"/>
      <c r="AL17"/>
      <c r="AM17" s="6"/>
      <c r="AN17"/>
      <c r="AO17"/>
      <c r="AP17"/>
      <c r="AQ17"/>
      <c r="AR17"/>
      <c r="AS17"/>
      <c r="AT17"/>
      <c r="AU17"/>
      <c r="AV17"/>
      <c r="AW17" s="6"/>
      <c r="AX17" s="6"/>
      <c r="AY17" s="6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 s="6"/>
      <c r="BO17"/>
      <c r="BP17"/>
      <c r="BQ17"/>
      <c r="BR17"/>
      <c r="BS17"/>
      <c r="BT17"/>
      <c r="BU17"/>
      <c r="BV17"/>
    </row>
    <row r="18" spans="3:74" ht="15" thickBot="1" x14ac:dyDescent="0.4">
      <c r="C18" s="5"/>
      <c r="D18" s="22"/>
      <c r="Q18" s="23"/>
      <c r="R18" s="8"/>
      <c r="T18" s="9"/>
      <c r="U18" s="7"/>
      <c r="W18" s="8"/>
      <c r="Z18" s="3"/>
      <c r="AC18" s="10"/>
      <c r="AD18" s="11"/>
      <c r="AF18" s="5"/>
      <c r="AL18"/>
      <c r="AM18" s="6"/>
      <c r="AN18"/>
      <c r="AO18"/>
      <c r="AP18"/>
      <c r="AQ18"/>
      <c r="AR18"/>
      <c r="AS18"/>
      <c r="AT18"/>
      <c r="AU18"/>
      <c r="AV18"/>
      <c r="AW18" s="6"/>
      <c r="AX18" s="6"/>
      <c r="AY18" s="6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 s="6"/>
      <c r="BO18"/>
      <c r="BP18"/>
      <c r="BQ18"/>
      <c r="BR18"/>
      <c r="BS18"/>
      <c r="BT18"/>
      <c r="BU18"/>
      <c r="BV18"/>
    </row>
    <row r="19" spans="3:74" ht="15" thickBot="1" x14ac:dyDescent="0.4">
      <c r="C19" s="5"/>
      <c r="D19" s="22"/>
      <c r="Q19" s="23"/>
      <c r="R19" s="8"/>
      <c r="T19" s="9"/>
      <c r="U19" s="7"/>
      <c r="W19" s="8"/>
      <c r="Z19" s="3"/>
      <c r="AC19" s="10"/>
      <c r="AD19" s="11"/>
      <c r="AF19" s="5"/>
      <c r="AL19"/>
      <c r="AM19" s="24"/>
      <c r="AN19"/>
      <c r="AO19"/>
      <c r="AP19"/>
      <c r="AQ19"/>
      <c r="AR19"/>
      <c r="AS19"/>
      <c r="AT19"/>
      <c r="AU19"/>
      <c r="AV19"/>
      <c r="AW19" s="6"/>
      <c r="AX19" s="6"/>
      <c r="AY19" s="6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</row>
    <row r="20" spans="3:74" ht="15" thickBot="1" x14ac:dyDescent="0.4">
      <c r="C20" s="5"/>
      <c r="D20" s="22"/>
      <c r="Q20" s="23"/>
      <c r="R20" s="8"/>
      <c r="T20" s="9"/>
      <c r="U20" s="7"/>
      <c r="W20" s="8"/>
      <c r="Z20" s="3"/>
      <c r="AC20" s="10"/>
      <c r="AD20" s="11"/>
      <c r="AF20" s="5"/>
      <c r="AL20"/>
      <c r="AM20" s="24"/>
      <c r="AN20"/>
      <c r="AO20"/>
      <c r="AP20"/>
      <c r="AQ20"/>
      <c r="AR20"/>
      <c r="AS20"/>
      <c r="AT20"/>
      <c r="AU20"/>
      <c r="AV20"/>
      <c r="AW20" s="6"/>
      <c r="AX20" s="6"/>
      <c r="AY20" s="6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</row>
    <row r="21" spans="3:74" ht="15" thickBot="1" x14ac:dyDescent="0.4">
      <c r="C21" s="5"/>
      <c r="D21" s="22"/>
      <c r="Q21" s="23"/>
      <c r="R21" s="8"/>
      <c r="T21" s="9"/>
      <c r="U21" s="7"/>
      <c r="W21" s="8"/>
      <c r="Z21" s="3"/>
      <c r="AC21" s="10"/>
      <c r="AD21" s="11"/>
      <c r="AF21" s="5"/>
      <c r="AL21"/>
      <c r="AM21" s="24"/>
      <c r="AN21"/>
      <c r="AO21"/>
      <c r="AP21"/>
      <c r="AQ21"/>
      <c r="AR21"/>
      <c r="AS21"/>
      <c r="AT21"/>
      <c r="AU21"/>
      <c r="AV21"/>
      <c r="AW21" s="6"/>
      <c r="AX21" s="6"/>
      <c r="AY21" s="6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</row>
    <row r="22" spans="3:74" ht="15" thickBot="1" x14ac:dyDescent="0.4">
      <c r="C22" s="5"/>
      <c r="D22" s="22"/>
      <c r="Q22" s="23"/>
      <c r="R22" s="8"/>
      <c r="T22" s="9"/>
      <c r="U22" s="7"/>
      <c r="W22" s="8"/>
      <c r="Z22" s="3"/>
      <c r="AC22" s="10"/>
      <c r="AD22" s="11"/>
      <c r="AF22" s="5"/>
      <c r="AL22"/>
      <c r="AM22" s="24"/>
      <c r="AN22"/>
      <c r="AO22"/>
      <c r="AP22"/>
      <c r="AQ22"/>
      <c r="AR22"/>
      <c r="AS22"/>
      <c r="AT22"/>
      <c r="AU22"/>
      <c r="AV22"/>
      <c r="AW22" s="6"/>
      <c r="AX22" s="6"/>
      <c r="AY22" s="6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 s="6"/>
      <c r="BO22"/>
      <c r="BP22"/>
      <c r="BQ22"/>
      <c r="BR22"/>
      <c r="BS22"/>
      <c r="BT22"/>
      <c r="BU22"/>
      <c r="BV22"/>
    </row>
    <row r="23" spans="3:74" ht="15" thickBot="1" x14ac:dyDescent="0.4">
      <c r="C23" s="5"/>
      <c r="D23" s="22"/>
      <c r="Q23" s="23"/>
      <c r="R23" s="8"/>
      <c r="T23" s="9"/>
      <c r="U23" s="7"/>
      <c r="W23" s="8"/>
      <c r="Z23" s="3"/>
      <c r="AC23" s="10"/>
      <c r="AD23" s="11"/>
      <c r="AF23" s="5"/>
      <c r="AL23"/>
      <c r="AM23" s="24"/>
      <c r="AN23"/>
      <c r="AO23"/>
      <c r="AP23"/>
      <c r="AQ23"/>
      <c r="AR23"/>
      <c r="AS23"/>
      <c r="AT23"/>
      <c r="AU23"/>
      <c r="AV23"/>
      <c r="AW23" s="6"/>
      <c r="AX23" s="6"/>
      <c r="AY23" s="6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 s="6"/>
      <c r="BO23"/>
      <c r="BP23"/>
      <c r="BQ23"/>
      <c r="BR23"/>
      <c r="BS23"/>
      <c r="BT23"/>
      <c r="BU23"/>
      <c r="BV23"/>
    </row>
    <row r="24" spans="3:74" ht="15" thickBot="1" x14ac:dyDescent="0.4">
      <c r="C24" s="5"/>
      <c r="D24" s="22"/>
      <c r="Q24" s="23"/>
      <c r="R24" s="8"/>
      <c r="T24" s="9"/>
      <c r="U24" s="7"/>
      <c r="W24" s="8"/>
      <c r="Z24" s="3"/>
      <c r="AC24" s="10"/>
      <c r="AD24" s="11"/>
      <c r="AF24" s="5"/>
      <c r="AL24"/>
      <c r="AM24" s="24"/>
      <c r="AN24"/>
      <c r="AO24"/>
      <c r="AP24"/>
      <c r="AQ24"/>
      <c r="AR24"/>
      <c r="AS24"/>
      <c r="AT24"/>
      <c r="AU24"/>
      <c r="AV24"/>
      <c r="AW24" s="6"/>
      <c r="AX24" s="6"/>
      <c r="AY24" s="6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 s="6"/>
      <c r="BO24"/>
      <c r="BP24"/>
      <c r="BQ24"/>
      <c r="BR24"/>
      <c r="BS24"/>
      <c r="BT24"/>
      <c r="BU24"/>
      <c r="BV24"/>
    </row>
    <row r="25" spans="3:74" ht="15" thickBot="1" x14ac:dyDescent="0.4">
      <c r="C25" s="5"/>
      <c r="D25" s="22"/>
      <c r="Q25" s="23"/>
      <c r="R25" s="8"/>
      <c r="T25" s="9"/>
      <c r="U25" s="7"/>
      <c r="W25" s="8"/>
      <c r="Z25" s="3"/>
      <c r="AC25" s="10"/>
      <c r="AD25" s="11"/>
      <c r="AF25" s="5"/>
      <c r="AL25"/>
      <c r="AM25" s="24"/>
      <c r="AN25"/>
      <c r="AO25"/>
      <c r="AP25"/>
      <c r="AQ25"/>
      <c r="AR25"/>
      <c r="AS25"/>
      <c r="AT25"/>
      <c r="AU25"/>
      <c r="AV25"/>
      <c r="AW25" s="6"/>
      <c r="AX25" s="6"/>
      <c r="AY25" s="6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 s="6"/>
      <c r="BO25"/>
      <c r="BP25"/>
      <c r="BQ25"/>
      <c r="BR25"/>
      <c r="BS25"/>
      <c r="BT25"/>
      <c r="BU25"/>
      <c r="BV25"/>
    </row>
    <row r="26" spans="3:74" ht="15" thickBot="1" x14ac:dyDescent="0.4">
      <c r="C26" s="5"/>
      <c r="D26" s="22"/>
      <c r="Q26" s="23"/>
      <c r="R26" s="8"/>
      <c r="T26" s="9"/>
      <c r="U26" s="7"/>
      <c r="W26" s="8"/>
      <c r="Z26" s="3"/>
      <c r="AC26" s="10"/>
      <c r="AD26" s="11"/>
      <c r="AF26" s="5"/>
      <c r="AL26"/>
      <c r="AM26" s="24"/>
      <c r="AN26"/>
      <c r="AO26"/>
      <c r="AP26"/>
      <c r="AQ26"/>
      <c r="AR26"/>
      <c r="AS26"/>
      <c r="AT26"/>
      <c r="AU26"/>
      <c r="AV26"/>
      <c r="AW26" s="6"/>
      <c r="AX26" s="6"/>
      <c r="AY26" s="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 s="6"/>
      <c r="BO26"/>
      <c r="BP26"/>
      <c r="BQ26"/>
      <c r="BR26"/>
      <c r="BS26"/>
      <c r="BT26"/>
      <c r="BU26"/>
      <c r="BV26"/>
    </row>
    <row r="27" spans="3:74" ht="15" thickBot="1" x14ac:dyDescent="0.4">
      <c r="C27" s="5"/>
      <c r="D27" s="22"/>
      <c r="Q27" s="23"/>
      <c r="R27" s="8"/>
      <c r="T27" s="9"/>
      <c r="U27" s="7"/>
      <c r="W27" s="8"/>
      <c r="Z27" s="3"/>
      <c r="AC27" s="10"/>
      <c r="AD27" s="11"/>
      <c r="AF27" s="5"/>
      <c r="AL27"/>
      <c r="AM27" s="24"/>
      <c r="AN27"/>
      <c r="AO27"/>
      <c r="AP27"/>
      <c r="AQ27"/>
      <c r="AR27"/>
      <c r="AS27"/>
      <c r="AT27"/>
      <c r="AU27"/>
      <c r="AV27"/>
      <c r="AW27" s="6"/>
      <c r="AX27" s="6"/>
      <c r="AY27" s="6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 s="6"/>
      <c r="BO27"/>
      <c r="BP27"/>
      <c r="BQ27"/>
      <c r="BR27"/>
      <c r="BS27"/>
      <c r="BT27"/>
      <c r="BU27"/>
      <c r="BV27"/>
    </row>
    <row r="28" spans="3:74" ht="15" thickBot="1" x14ac:dyDescent="0.4">
      <c r="C28" s="5"/>
      <c r="D28" s="22"/>
      <c r="Q28" s="23"/>
      <c r="R28" s="8"/>
      <c r="T28" s="9"/>
      <c r="U28" s="7"/>
      <c r="W28" s="8"/>
      <c r="Z28" s="3"/>
      <c r="AC28" s="10"/>
      <c r="AD28" s="11"/>
      <c r="AF28" s="5"/>
      <c r="AL28"/>
      <c r="AM28" s="24"/>
      <c r="AN28"/>
      <c r="AO28"/>
      <c r="AP28"/>
      <c r="AQ28"/>
      <c r="AR28"/>
      <c r="AS28"/>
      <c r="AT28"/>
      <c r="AU28"/>
      <c r="AV28"/>
      <c r="AW28" s="6"/>
      <c r="AX28" s="6"/>
      <c r="AY28" s="6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 s="6"/>
      <c r="BO28"/>
      <c r="BP28"/>
      <c r="BQ28"/>
      <c r="BR28"/>
      <c r="BS28"/>
      <c r="BT28"/>
      <c r="BU28"/>
      <c r="BV28"/>
    </row>
    <row r="29" spans="3:74" ht="15" thickBot="1" x14ac:dyDescent="0.4">
      <c r="C29" s="5"/>
      <c r="D29" s="22"/>
      <c r="Q29" s="23"/>
      <c r="R29" s="8"/>
      <c r="T29" s="9"/>
      <c r="U29" s="7"/>
      <c r="W29" s="8"/>
      <c r="Z29" s="3"/>
      <c r="AC29" s="10"/>
      <c r="AD29" s="11"/>
      <c r="AF29" s="5"/>
      <c r="AL29"/>
      <c r="AM29" s="24"/>
      <c r="AN29"/>
      <c r="AO29"/>
      <c r="AP29"/>
      <c r="AQ29"/>
      <c r="AR29"/>
      <c r="AS29"/>
      <c r="AT29"/>
      <c r="AU29"/>
      <c r="AV29"/>
      <c r="AW29" s="6"/>
      <c r="AX29" s="6"/>
      <c r="AY29" s="6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 s="6"/>
      <c r="BO29"/>
      <c r="BP29"/>
      <c r="BQ29"/>
      <c r="BR29"/>
      <c r="BS29"/>
      <c r="BT29"/>
      <c r="BU29"/>
      <c r="BV29"/>
    </row>
    <row r="30" spans="3:74" ht="15" thickBot="1" x14ac:dyDescent="0.4">
      <c r="C30" s="5"/>
      <c r="D30" s="22"/>
      <c r="Q30" s="23"/>
      <c r="R30" s="8"/>
      <c r="T30" s="9"/>
      <c r="U30" s="7"/>
      <c r="W30" s="8"/>
      <c r="Z30" s="3"/>
      <c r="AC30" s="10"/>
      <c r="AD30" s="11"/>
      <c r="AF30" s="5"/>
      <c r="AL30"/>
      <c r="AM30" s="24"/>
      <c r="AN30"/>
      <c r="AO30"/>
      <c r="AP30"/>
      <c r="AQ30"/>
      <c r="AR30"/>
      <c r="AS30"/>
      <c r="AT30"/>
      <c r="AU30"/>
      <c r="AV30"/>
      <c r="AW30" s="6"/>
      <c r="AX30" s="6"/>
      <c r="AY30" s="6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 s="6"/>
      <c r="BO30"/>
      <c r="BP30"/>
      <c r="BQ30"/>
      <c r="BR30"/>
      <c r="BS30"/>
      <c r="BT30"/>
      <c r="BU30"/>
      <c r="BV30"/>
    </row>
    <row r="31" spans="3:74" ht="15" thickBot="1" x14ac:dyDescent="0.4">
      <c r="C31" s="5"/>
      <c r="D31" s="22"/>
      <c r="Q31" s="23"/>
      <c r="R31" s="8"/>
      <c r="T31" s="9"/>
      <c r="U31" s="7"/>
      <c r="W31" s="8"/>
      <c r="Z31" s="3"/>
      <c r="AC31" s="10"/>
      <c r="AD31" s="11"/>
      <c r="AF31" s="5"/>
      <c r="AL31"/>
      <c r="AM31" s="24"/>
      <c r="AN31"/>
      <c r="AO31"/>
      <c r="AP31"/>
      <c r="AQ31"/>
      <c r="AR31"/>
      <c r="AS31"/>
      <c r="AT31"/>
      <c r="AU31"/>
      <c r="AV31"/>
      <c r="AW31" s="6"/>
      <c r="AX31" s="6"/>
      <c r="AY31" s="6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 s="6"/>
      <c r="BO31"/>
      <c r="BP31"/>
      <c r="BQ31"/>
      <c r="BR31"/>
      <c r="BS31"/>
      <c r="BT31"/>
      <c r="BU31"/>
      <c r="BV31"/>
    </row>
    <row r="32" spans="3:74" ht="15" thickBot="1" x14ac:dyDescent="0.4">
      <c r="C32" s="5"/>
      <c r="D32" s="22"/>
      <c r="Q32" s="23"/>
      <c r="R32" s="8"/>
      <c r="T32" s="9"/>
      <c r="U32" s="7"/>
      <c r="W32" s="8"/>
      <c r="Z32" s="3"/>
      <c r="AC32" s="10"/>
      <c r="AD32" s="11"/>
      <c r="AF32" s="5"/>
      <c r="AL32"/>
      <c r="AM32" s="24"/>
      <c r="AN32"/>
      <c r="AO32"/>
      <c r="AP32"/>
      <c r="AQ32"/>
      <c r="AR32"/>
      <c r="AS32"/>
      <c r="AT32"/>
      <c r="AU32"/>
      <c r="AV32"/>
      <c r="AW32" s="6"/>
      <c r="AX32" s="6"/>
      <c r="AY32" s="6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 s="6"/>
      <c r="BO32"/>
      <c r="BP32"/>
      <c r="BQ32"/>
      <c r="BR32"/>
      <c r="BS32"/>
      <c r="BT32"/>
      <c r="BU32"/>
      <c r="BV32"/>
    </row>
    <row r="33" spans="3:74" ht="15" thickBot="1" x14ac:dyDescent="0.4">
      <c r="C33" s="5"/>
      <c r="D33" s="22"/>
      <c r="Q33" s="23"/>
      <c r="R33" s="8"/>
      <c r="T33" s="9"/>
      <c r="U33" s="7"/>
      <c r="W33" s="8"/>
      <c r="Z33" s="3"/>
      <c r="AC33" s="10"/>
      <c r="AD33" s="11"/>
      <c r="AF33" s="5"/>
      <c r="AL33"/>
      <c r="AM33" s="24"/>
      <c r="AN33"/>
      <c r="AO33"/>
      <c r="AP33"/>
      <c r="AQ33"/>
      <c r="AR33"/>
      <c r="AS33"/>
      <c r="AT33"/>
      <c r="AU33"/>
      <c r="AV33"/>
      <c r="AW33" s="6"/>
      <c r="AX33" s="6"/>
      <c r="AY33" s="6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 s="6"/>
      <c r="BO33"/>
      <c r="BP33"/>
      <c r="BQ33"/>
      <c r="BR33"/>
      <c r="BS33"/>
      <c r="BT33"/>
      <c r="BU33"/>
      <c r="BV33"/>
    </row>
    <row r="34" spans="3:74" ht="15" thickBot="1" x14ac:dyDescent="0.4">
      <c r="C34" s="5"/>
      <c r="D34" s="22"/>
      <c r="Q34" s="23"/>
      <c r="R34" s="8"/>
      <c r="T34" s="9"/>
      <c r="U34" s="7"/>
      <c r="W34" s="8"/>
      <c r="Z34" s="3"/>
      <c r="AC34" s="10"/>
      <c r="AD34" s="11"/>
      <c r="AF34" s="5"/>
      <c r="AL34"/>
      <c r="AM34" s="24"/>
      <c r="AN34"/>
      <c r="AO34"/>
      <c r="AP34"/>
      <c r="AQ34"/>
      <c r="AR34"/>
      <c r="AS34"/>
      <c r="AT34"/>
      <c r="AU34"/>
      <c r="AV34"/>
      <c r="AW34" s="6"/>
      <c r="AX34" s="6"/>
      <c r="AY34" s="6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 s="6"/>
      <c r="BO34"/>
      <c r="BP34"/>
      <c r="BQ34"/>
      <c r="BR34"/>
      <c r="BS34"/>
      <c r="BT34"/>
      <c r="BU34"/>
      <c r="BV34"/>
    </row>
    <row r="35" spans="3:74" ht="15" thickBot="1" x14ac:dyDescent="0.4">
      <c r="C35" s="5"/>
      <c r="D35" s="22"/>
      <c r="Q35" s="23"/>
      <c r="R35" s="8"/>
      <c r="T35" s="9"/>
      <c r="U35" s="7"/>
      <c r="W35" s="8"/>
      <c r="Z35" s="3"/>
      <c r="AC35" s="10"/>
      <c r="AD35" s="11"/>
      <c r="AF35" s="5"/>
      <c r="AL35"/>
      <c r="AM35" s="6"/>
      <c r="AN35"/>
      <c r="AO35"/>
      <c r="AP35"/>
      <c r="AQ35"/>
      <c r="AR35"/>
      <c r="AS35"/>
      <c r="AT35"/>
      <c r="AU35"/>
      <c r="AV35"/>
      <c r="AW35" s="6"/>
      <c r="AX35" s="6"/>
      <c r="AY35" s="6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</row>
    <row r="36" spans="3:74" ht="15" thickBot="1" x14ac:dyDescent="0.4">
      <c r="C36" s="5"/>
      <c r="D36" s="22"/>
      <c r="Q36" s="23"/>
      <c r="R36" s="8"/>
      <c r="T36" s="9"/>
      <c r="U36" s="7"/>
      <c r="W36" s="8"/>
      <c r="Z36" s="3"/>
      <c r="AC36" s="10"/>
      <c r="AD36" s="11"/>
      <c r="AF36" s="5"/>
      <c r="AL36"/>
      <c r="AM36" s="6"/>
      <c r="AN36"/>
      <c r="AO36"/>
      <c r="AP36"/>
      <c r="AQ36"/>
      <c r="AR36"/>
      <c r="AS36"/>
      <c r="AT36"/>
      <c r="AU36"/>
      <c r="AV36"/>
      <c r="AW36" s="6"/>
      <c r="AX36" s="6"/>
      <c r="AY36" s="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</row>
    <row r="37" spans="3:74" ht="15" thickBot="1" x14ac:dyDescent="0.4">
      <c r="C37" s="5"/>
      <c r="D37" s="22"/>
      <c r="Q37" s="23"/>
      <c r="R37" s="8"/>
      <c r="T37" s="9"/>
      <c r="U37" s="7"/>
      <c r="W37" s="8"/>
      <c r="Z37" s="3"/>
      <c r="AC37" s="10"/>
      <c r="AD37" s="11"/>
      <c r="AF37" s="5"/>
      <c r="AL37"/>
      <c r="AM37" s="6"/>
      <c r="AN37"/>
      <c r="AO37"/>
      <c r="AP37"/>
      <c r="AQ37"/>
      <c r="AR37"/>
      <c r="AS37"/>
      <c r="AT37"/>
      <c r="AU37"/>
      <c r="AV37"/>
      <c r="AW37" s="6"/>
      <c r="AX37" s="6"/>
      <c r="AY37" s="6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</row>
    <row r="38" spans="3:74" ht="15" thickBot="1" x14ac:dyDescent="0.4">
      <c r="C38" s="5"/>
      <c r="D38" s="22"/>
      <c r="Q38" s="23"/>
      <c r="R38" s="8"/>
      <c r="T38" s="9"/>
      <c r="U38" s="7"/>
      <c r="W38" s="8"/>
      <c r="Z38" s="3"/>
      <c r="AC38" s="10"/>
      <c r="AD38" s="11"/>
      <c r="AF38" s="5"/>
      <c r="AL38"/>
      <c r="AM38" s="6"/>
      <c r="AN38"/>
      <c r="AO38"/>
      <c r="AP38"/>
      <c r="AQ38"/>
      <c r="AR38"/>
      <c r="AS38"/>
      <c r="AT38"/>
      <c r="AU38"/>
      <c r="AV38"/>
      <c r="AW38" s="6"/>
      <c r="AX38" s="6"/>
      <c r="AY38" s="6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</row>
    <row r="39" spans="3:74" ht="15" thickBot="1" x14ac:dyDescent="0.4">
      <c r="C39" s="5"/>
      <c r="D39" s="22"/>
      <c r="Q39" s="23"/>
      <c r="R39" s="8"/>
      <c r="T39" s="9"/>
      <c r="U39" s="7"/>
      <c r="W39" s="8"/>
      <c r="Z39" s="3"/>
      <c r="AC39" s="10"/>
      <c r="AD39" s="11"/>
      <c r="AF39" s="5"/>
      <c r="AL39"/>
      <c r="AM39" s="6"/>
      <c r="AN39"/>
      <c r="AO39"/>
      <c r="AP39"/>
      <c r="AQ39"/>
      <c r="AR39"/>
      <c r="AS39"/>
      <c r="AT39"/>
      <c r="AU39"/>
      <c r="AV39"/>
      <c r="AW39" s="6"/>
      <c r="AX39" s="6"/>
      <c r="AY39" s="6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</row>
    <row r="40" spans="3:74" ht="15" thickBot="1" x14ac:dyDescent="0.4">
      <c r="C40" s="5"/>
      <c r="D40" s="22"/>
      <c r="Q40" s="23"/>
      <c r="R40" s="8"/>
      <c r="T40" s="9"/>
      <c r="U40" s="7"/>
      <c r="W40" s="8"/>
      <c r="Z40" s="3"/>
      <c r="AC40" s="10"/>
      <c r="AD40" s="11"/>
      <c r="AF40" s="5"/>
      <c r="AL40"/>
      <c r="AM40" s="6"/>
      <c r="AN40"/>
      <c r="AO40"/>
      <c r="AP40"/>
      <c r="AQ40"/>
      <c r="AR40"/>
      <c r="AS40"/>
      <c r="AT40"/>
      <c r="AU40"/>
      <c r="AV40"/>
      <c r="AW40" s="6"/>
      <c r="AX40" s="6"/>
      <c r="AY40" s="6"/>
      <c r="AZ40"/>
      <c r="BA40"/>
      <c r="BB40"/>
      <c r="BC40" s="25"/>
      <c r="BD40"/>
      <c r="BE40"/>
      <c r="BF40"/>
      <c r="BG40"/>
      <c r="BH40"/>
      <c r="BI40"/>
      <c r="BJ40"/>
      <c r="BK40"/>
      <c r="BL40"/>
      <c r="BM40"/>
      <c r="BN40" s="6"/>
      <c r="BO40"/>
      <c r="BP40"/>
      <c r="BQ40"/>
      <c r="BR40"/>
      <c r="BS40"/>
      <c r="BT40"/>
      <c r="BU40"/>
      <c r="BV40"/>
    </row>
    <row r="41" spans="3:74" ht="15" thickBot="1" x14ac:dyDescent="0.4">
      <c r="C41" s="5"/>
      <c r="D41" s="22"/>
      <c r="Q41" s="23"/>
      <c r="R41" s="8"/>
      <c r="T41" s="9"/>
      <c r="U41" s="7"/>
      <c r="W41" s="8"/>
      <c r="Z41" s="3"/>
      <c r="AC41" s="10"/>
      <c r="AD41" s="11"/>
      <c r="AF41" s="5"/>
      <c r="AL41"/>
      <c r="AM41" s="6"/>
      <c r="AN41"/>
      <c r="AO41"/>
      <c r="AP41"/>
      <c r="AQ41"/>
      <c r="AR41"/>
      <c r="AS41"/>
      <c r="AT41"/>
      <c r="AU41"/>
      <c r="AV41"/>
      <c r="AW41" s="6"/>
      <c r="AX41" s="6"/>
      <c r="AY41" s="6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</row>
    <row r="42" spans="3:74" ht="15" thickBot="1" x14ac:dyDescent="0.4">
      <c r="C42" s="5"/>
      <c r="D42" s="22"/>
      <c r="Q42" s="23"/>
      <c r="R42" s="8"/>
      <c r="T42" s="9"/>
      <c r="U42" s="7"/>
      <c r="W42" s="8"/>
      <c r="Z42" s="3"/>
      <c r="AC42" s="10"/>
      <c r="AD42" s="11"/>
      <c r="AF42" s="5"/>
      <c r="AL42"/>
      <c r="AM42" s="6"/>
      <c r="AN42"/>
      <c r="AO42"/>
      <c r="AP42"/>
      <c r="AQ42"/>
      <c r="AR42"/>
      <c r="AS42"/>
      <c r="AT42"/>
      <c r="AU42"/>
      <c r="AV42"/>
      <c r="AW42" s="6"/>
      <c r="AX42" s="6"/>
      <c r="AY42" s="6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</row>
    <row r="43" spans="3:74" ht="15" thickBot="1" x14ac:dyDescent="0.4">
      <c r="C43" s="5"/>
      <c r="D43" s="22"/>
      <c r="Q43" s="23"/>
      <c r="R43" s="8"/>
      <c r="T43" s="9"/>
      <c r="U43" s="7"/>
      <c r="W43" s="8"/>
      <c r="Z43" s="3"/>
      <c r="AC43" s="10"/>
      <c r="AD43" s="11"/>
      <c r="AF43" s="5"/>
      <c r="AL43"/>
      <c r="AM43" s="6"/>
      <c r="AN43"/>
      <c r="AO43"/>
      <c r="AP43"/>
      <c r="AQ43"/>
      <c r="AR43"/>
      <c r="AS43"/>
      <c r="AT43"/>
      <c r="AU43"/>
      <c r="AV43"/>
      <c r="AW43" s="6"/>
      <c r="AX43" s="6"/>
      <c r="AY43" s="6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</row>
    <row r="44" spans="3:74" ht="15" thickBot="1" x14ac:dyDescent="0.4">
      <c r="C44" s="5"/>
      <c r="D44" s="22"/>
      <c r="Q44" s="23"/>
      <c r="R44" s="8"/>
      <c r="T44" s="9"/>
      <c r="U44" s="7"/>
      <c r="W44" s="8"/>
      <c r="Z44" s="3"/>
      <c r="AC44" s="10"/>
      <c r="AD44" s="11"/>
      <c r="AF44" s="5"/>
      <c r="AL44"/>
      <c r="AM44" s="6"/>
      <c r="AN44"/>
      <c r="AO44"/>
      <c r="AP44"/>
      <c r="AQ44"/>
      <c r="AR44"/>
      <c r="AS44"/>
      <c r="AT44"/>
      <c r="AU44"/>
      <c r="AV44"/>
      <c r="AW44" s="6"/>
      <c r="AX44" s="6"/>
      <c r="AY44" s="6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</row>
    <row r="45" spans="3:74" ht="15" thickBot="1" x14ac:dyDescent="0.4">
      <c r="C45" s="5"/>
      <c r="D45" s="22"/>
      <c r="Q45" s="23"/>
      <c r="R45" s="8"/>
      <c r="T45" s="9"/>
      <c r="U45" s="7"/>
      <c r="W45" s="8"/>
      <c r="Z45" s="3"/>
      <c r="AC45" s="10"/>
      <c r="AD45" s="11"/>
      <c r="AF45" s="5"/>
      <c r="AL45"/>
      <c r="AM45" s="6"/>
      <c r="AN45"/>
      <c r="AO45"/>
      <c r="AP45"/>
      <c r="AQ45"/>
      <c r="AR45"/>
      <c r="AS45"/>
      <c r="AT45"/>
      <c r="AU45"/>
      <c r="AV45"/>
      <c r="AW45" s="6"/>
      <c r="AX45" s="6"/>
      <c r="AY45" s="6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</row>
    <row r="46" spans="3:74" ht="15" thickBot="1" x14ac:dyDescent="0.4">
      <c r="C46" s="5"/>
      <c r="D46" s="22"/>
      <c r="Q46" s="23"/>
      <c r="R46" s="8"/>
      <c r="T46" s="9"/>
      <c r="U46" s="7"/>
      <c r="W46" s="8"/>
      <c r="Z46" s="3"/>
      <c r="AC46" s="10"/>
      <c r="AD46" s="11"/>
      <c r="AF46" s="5"/>
      <c r="AL46"/>
      <c r="AM46" s="6"/>
      <c r="AN46"/>
      <c r="AO46"/>
      <c r="AP46"/>
      <c r="AQ46"/>
      <c r="AR46"/>
      <c r="AS46"/>
      <c r="AT46"/>
      <c r="AU46"/>
      <c r="AV46"/>
      <c r="AW46" s="6"/>
      <c r="AX46" s="6"/>
      <c r="AY46" s="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</row>
    <row r="47" spans="3:74" ht="15" thickBot="1" x14ac:dyDescent="0.4">
      <c r="C47" s="5"/>
      <c r="D47" s="22"/>
      <c r="Q47" s="23"/>
      <c r="R47" s="8"/>
      <c r="T47" s="9"/>
      <c r="U47" s="7"/>
      <c r="W47" s="8"/>
      <c r="Z47" s="3"/>
      <c r="AC47" s="10"/>
      <c r="AD47" s="11"/>
      <c r="AF47" s="5"/>
      <c r="AL47"/>
      <c r="AM47" s="6"/>
      <c r="AN47"/>
      <c r="AO47"/>
      <c r="AP47"/>
      <c r="AQ47"/>
      <c r="AR47"/>
      <c r="AS47"/>
      <c r="AT47"/>
      <c r="AU47"/>
      <c r="AV47"/>
      <c r="AW47" s="6"/>
      <c r="AX47" s="6"/>
      <c r="AY47" s="6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</row>
    <row r="48" spans="3:74" ht="15" thickBot="1" x14ac:dyDescent="0.4">
      <c r="C48" s="5"/>
      <c r="D48" s="22"/>
      <c r="Q48" s="23"/>
      <c r="R48" s="8"/>
      <c r="T48" s="9"/>
      <c r="U48" s="7"/>
      <c r="W48" s="8"/>
      <c r="Z48" s="3"/>
      <c r="AC48" s="10"/>
      <c r="AD48" s="11"/>
      <c r="AF48" s="5"/>
      <c r="AL48"/>
      <c r="AM48" s="6"/>
      <c r="AN48"/>
      <c r="AO48"/>
      <c r="AP48"/>
      <c r="AQ48"/>
      <c r="AR48"/>
      <c r="AS48"/>
      <c r="AT48"/>
      <c r="AU48"/>
      <c r="AV48"/>
      <c r="AW48" s="6"/>
      <c r="AX48" s="6"/>
      <c r="AY48" s="6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</row>
    <row r="49" spans="3:74" ht="15" thickBot="1" x14ac:dyDescent="0.4">
      <c r="C49" s="5"/>
      <c r="D49" s="22"/>
      <c r="Q49" s="23"/>
      <c r="R49" s="8"/>
      <c r="T49" s="9"/>
      <c r="U49" s="7"/>
      <c r="W49" s="8"/>
      <c r="Z49" s="3"/>
      <c r="AC49" s="10"/>
      <c r="AD49" s="11"/>
      <c r="AF49" s="5"/>
      <c r="AL49"/>
      <c r="AM49" s="6"/>
      <c r="AN49"/>
      <c r="AO49"/>
      <c r="AP49"/>
      <c r="AQ49"/>
      <c r="AR49"/>
      <c r="AS49"/>
      <c r="AT49"/>
      <c r="AU49"/>
      <c r="AV49"/>
      <c r="AW49" s="6"/>
      <c r="AX49" s="6"/>
      <c r="AY49" s="6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</row>
    <row r="50" spans="3:74" ht="15" thickBot="1" x14ac:dyDescent="0.4">
      <c r="C50" s="5"/>
      <c r="D50" s="22"/>
      <c r="Q50" s="23"/>
      <c r="R50" s="8"/>
      <c r="T50" s="9"/>
      <c r="U50" s="7"/>
      <c r="W50" s="8"/>
      <c r="Z50" s="3"/>
      <c r="AC50" s="10"/>
      <c r="AD50" s="11"/>
      <c r="AF50" s="5"/>
      <c r="AL50"/>
      <c r="AM50" s="6"/>
      <c r="AN50"/>
      <c r="AO50"/>
      <c r="AP50"/>
      <c r="AQ50"/>
      <c r="AR50"/>
      <c r="AS50"/>
      <c r="AT50"/>
      <c r="AU50"/>
      <c r="AV50"/>
      <c r="AW50" s="6"/>
      <c r="AX50" s="6"/>
      <c r="AY50" s="6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</row>
    <row r="51" spans="3:74" ht="15" thickBot="1" x14ac:dyDescent="0.4">
      <c r="C51" s="5"/>
      <c r="D51" s="22"/>
      <c r="Q51" s="23"/>
      <c r="R51" s="8"/>
      <c r="T51" s="9"/>
      <c r="U51" s="7"/>
      <c r="W51" s="8"/>
      <c r="Z51" s="3"/>
      <c r="AC51" s="10"/>
      <c r="AD51" s="11"/>
      <c r="AF51" s="5"/>
      <c r="AL51"/>
      <c r="AM51" s="6"/>
      <c r="AN51"/>
      <c r="AO51"/>
      <c r="AP51"/>
      <c r="AQ51"/>
      <c r="AR51"/>
      <c r="AS51"/>
      <c r="AT51"/>
      <c r="AU51"/>
      <c r="AV51"/>
      <c r="AW51" s="6"/>
      <c r="AX51" s="6"/>
      <c r="AY51" s="6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</row>
    <row r="52" spans="3:74" ht="15" thickBot="1" x14ac:dyDescent="0.4">
      <c r="C52" s="5"/>
      <c r="D52" s="22"/>
      <c r="Q52" s="23"/>
      <c r="R52" s="8"/>
      <c r="T52" s="9"/>
      <c r="U52" s="7"/>
      <c r="W52" s="8"/>
      <c r="Z52" s="3"/>
      <c r="AC52" s="10"/>
      <c r="AD52" s="11"/>
      <c r="AF52" s="5"/>
      <c r="AL52"/>
      <c r="AM52" s="6"/>
      <c r="AN52"/>
      <c r="AO52"/>
      <c r="AP52"/>
      <c r="AQ52"/>
      <c r="AR52"/>
      <c r="AS52"/>
      <c r="AT52"/>
      <c r="AU52"/>
      <c r="AV52"/>
      <c r="AW52" s="6"/>
      <c r="AX52" s="6"/>
      <c r="AY52" s="6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</row>
    <row r="53" spans="3:74" ht="15" thickBot="1" x14ac:dyDescent="0.4">
      <c r="C53" s="5"/>
      <c r="D53" s="22"/>
      <c r="Q53" s="23"/>
      <c r="R53" s="8"/>
      <c r="T53" s="9"/>
      <c r="U53" s="7"/>
      <c r="W53" s="8"/>
      <c r="Z53" s="3"/>
      <c r="AC53" s="10"/>
      <c r="AD53" s="11"/>
      <c r="AF53" s="5"/>
      <c r="AL53"/>
      <c r="AM53" s="6"/>
      <c r="AN53"/>
      <c r="AO53"/>
      <c r="AP53"/>
      <c r="AQ53"/>
      <c r="AR53"/>
      <c r="AS53"/>
      <c r="AT53"/>
      <c r="AU53"/>
      <c r="AV53"/>
      <c r="AW53" s="6"/>
      <c r="AX53" s="6"/>
      <c r="AY53" s="6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</row>
    <row r="54" spans="3:74" ht="15" thickBot="1" x14ac:dyDescent="0.4">
      <c r="C54" s="5"/>
      <c r="D54" s="22"/>
      <c r="Q54" s="23"/>
      <c r="R54" s="8"/>
      <c r="T54" s="9"/>
      <c r="U54" s="7"/>
      <c r="W54" s="8"/>
      <c r="Z54" s="3"/>
      <c r="AC54" s="10"/>
      <c r="AD54" s="11"/>
      <c r="AF54" s="5"/>
      <c r="AL54"/>
      <c r="AM54" s="6"/>
      <c r="AN54"/>
      <c r="AO54"/>
      <c r="AP54"/>
      <c r="AQ54"/>
      <c r="AR54"/>
      <c r="AS54"/>
      <c r="AT54"/>
      <c r="AU54"/>
      <c r="AV54"/>
      <c r="AW54" s="6"/>
      <c r="AX54" s="6"/>
      <c r="AY54" s="6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</row>
    <row r="55" spans="3:74" ht="15" thickBot="1" x14ac:dyDescent="0.4">
      <c r="C55" s="5"/>
      <c r="D55" s="22"/>
      <c r="Q55" s="23"/>
      <c r="R55" s="8"/>
      <c r="T55" s="9"/>
      <c r="U55" s="7"/>
      <c r="W55" s="8"/>
      <c r="Z55" s="3"/>
      <c r="AC55" s="10"/>
      <c r="AD55" s="11"/>
      <c r="AF55" s="5"/>
      <c r="AL55"/>
      <c r="AM55" s="6"/>
      <c r="AN55"/>
      <c r="AO55"/>
      <c r="AP55"/>
      <c r="AQ55"/>
      <c r="AR55"/>
      <c r="AS55"/>
      <c r="AT55"/>
      <c r="AU55"/>
      <c r="AV55"/>
      <c r="AW55" s="6"/>
      <c r="AX55" s="6"/>
      <c r="AY55" s="6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</row>
    <row r="56" spans="3:74" ht="15" thickBot="1" x14ac:dyDescent="0.4">
      <c r="C56" s="5"/>
      <c r="D56" s="22"/>
      <c r="Q56" s="23"/>
      <c r="R56" s="8"/>
      <c r="T56" s="9"/>
      <c r="U56" s="7"/>
      <c r="W56" s="8"/>
      <c r="Z56" s="3"/>
      <c r="AC56" s="10"/>
      <c r="AD56" s="11"/>
      <c r="AF56" s="5"/>
      <c r="AL56"/>
      <c r="AM56" s="6"/>
      <c r="AN56"/>
      <c r="AO56"/>
      <c r="AP56"/>
      <c r="AQ56"/>
      <c r="AR56"/>
      <c r="AS56"/>
      <c r="AT56"/>
      <c r="AU56"/>
      <c r="AV56"/>
      <c r="AW56" s="6"/>
      <c r="AX56" s="6"/>
      <c r="AY56" s="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</row>
    <row r="57" spans="3:74" ht="15" thickBot="1" x14ac:dyDescent="0.4">
      <c r="C57" s="5"/>
      <c r="D57" s="22"/>
      <c r="Q57" s="23"/>
      <c r="R57" s="8"/>
      <c r="T57" s="9"/>
      <c r="U57" s="7"/>
      <c r="W57" s="8"/>
      <c r="Z57" s="3"/>
      <c r="AC57" s="10"/>
      <c r="AD57" s="11"/>
      <c r="AF57" s="5"/>
      <c r="AL57"/>
      <c r="AM57" s="6"/>
      <c r="AN57"/>
      <c r="AO57"/>
      <c r="AP57"/>
      <c r="AQ57"/>
      <c r="AR57"/>
      <c r="AS57"/>
      <c r="AT57"/>
      <c r="AU57"/>
      <c r="AV57"/>
      <c r="AW57" s="6"/>
      <c r="AX57" s="6"/>
      <c r="AY57" s="6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</row>
    <row r="58" spans="3:74" ht="15" thickBot="1" x14ac:dyDescent="0.4">
      <c r="C58" s="5"/>
      <c r="D58" s="22"/>
      <c r="Q58" s="23"/>
      <c r="R58" s="8"/>
      <c r="T58" s="9"/>
      <c r="U58" s="7"/>
      <c r="W58" s="8"/>
      <c r="Z58" s="3"/>
      <c r="AC58" s="10"/>
      <c r="AD58" s="11"/>
      <c r="AF58" s="5"/>
      <c r="AL58"/>
      <c r="AM58" s="6"/>
      <c r="AN58"/>
      <c r="AO58"/>
      <c r="AP58"/>
      <c r="AQ58"/>
      <c r="AR58"/>
      <c r="AS58"/>
      <c r="AT58"/>
      <c r="AU58"/>
      <c r="AV58"/>
      <c r="AW58" s="6"/>
      <c r="AX58" s="6"/>
      <c r="AY58" s="6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 s="6"/>
      <c r="BO58"/>
      <c r="BP58"/>
      <c r="BQ58"/>
      <c r="BR58"/>
      <c r="BS58"/>
      <c r="BT58"/>
      <c r="BU58"/>
      <c r="BV58"/>
    </row>
    <row r="59" spans="3:74" ht="15" thickBot="1" x14ac:dyDescent="0.4">
      <c r="C59" s="5"/>
      <c r="D59" s="22"/>
      <c r="Q59" s="23"/>
      <c r="R59" s="8"/>
      <c r="T59" s="9"/>
      <c r="U59" s="7"/>
      <c r="W59" s="8"/>
      <c r="Z59" s="3"/>
      <c r="AC59" s="10"/>
      <c r="AD59" s="11"/>
      <c r="AF59" s="5"/>
      <c r="AL59"/>
      <c r="AM59" s="6"/>
      <c r="AN59"/>
      <c r="AO59"/>
      <c r="AP59"/>
      <c r="AQ59"/>
      <c r="AR59"/>
      <c r="AS59"/>
      <c r="AT59"/>
      <c r="AU59"/>
      <c r="AV59"/>
      <c r="AW59" s="6"/>
      <c r="AX59" s="6"/>
      <c r="AY59" s="6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 s="6"/>
      <c r="BO59"/>
      <c r="BP59"/>
      <c r="BQ59"/>
      <c r="BR59"/>
      <c r="BS59"/>
      <c r="BT59"/>
      <c r="BU59"/>
      <c r="BV59"/>
    </row>
    <row r="60" spans="3:74" ht="15" thickBot="1" x14ac:dyDescent="0.4">
      <c r="C60" s="5"/>
      <c r="D60" s="22"/>
      <c r="Q60" s="23"/>
      <c r="R60" s="8"/>
      <c r="T60" s="9"/>
      <c r="U60" s="7"/>
      <c r="W60" s="8"/>
      <c r="Z60" s="3"/>
      <c r="AC60" s="10"/>
      <c r="AD60" s="11"/>
      <c r="AF60" s="5"/>
      <c r="AL60"/>
      <c r="AM60" s="6"/>
      <c r="AN60"/>
      <c r="AO60"/>
      <c r="AP60"/>
      <c r="AQ60"/>
      <c r="AR60"/>
      <c r="AS60"/>
      <c r="AT60"/>
      <c r="AU60"/>
      <c r="AV60"/>
      <c r="AW60" s="6"/>
      <c r="AX60" s="6"/>
      <c r="AY60" s="6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</row>
    <row r="61" spans="3:74" ht="15" thickBot="1" x14ac:dyDescent="0.4">
      <c r="C61" s="5"/>
      <c r="D61" s="22"/>
      <c r="Q61" s="23"/>
      <c r="R61" s="8"/>
      <c r="T61" s="9"/>
      <c r="U61" s="7"/>
      <c r="W61" s="8"/>
      <c r="Z61" s="3"/>
      <c r="AC61" s="10"/>
      <c r="AD61" s="11"/>
      <c r="AF61" s="5"/>
      <c r="AL61"/>
      <c r="AM61" s="6"/>
      <c r="AN61"/>
      <c r="AO61"/>
      <c r="AP61"/>
      <c r="AQ61"/>
      <c r="AR61"/>
      <c r="AS61"/>
      <c r="AT61"/>
      <c r="AU61"/>
      <c r="AV61"/>
      <c r="AW61" s="6"/>
      <c r="AX61" s="6"/>
      <c r="AY61" s="6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</row>
    <row r="62" spans="3:74" ht="15" thickBot="1" x14ac:dyDescent="0.4">
      <c r="C62" s="5"/>
      <c r="D62" s="22"/>
      <c r="Q62" s="23"/>
      <c r="R62" s="8"/>
      <c r="T62" s="9"/>
      <c r="U62" s="7"/>
      <c r="W62" s="8"/>
      <c r="Z62" s="3"/>
      <c r="AC62" s="10"/>
      <c r="AD62" s="11"/>
      <c r="AF62" s="5"/>
      <c r="AL62"/>
      <c r="AM62" s="6"/>
      <c r="AN62"/>
      <c r="AO62"/>
      <c r="AP62"/>
      <c r="AQ62"/>
      <c r="AR62"/>
      <c r="AS62"/>
      <c r="AT62"/>
      <c r="AU62"/>
      <c r="AV62"/>
      <c r="AW62" s="6"/>
      <c r="AX62" s="6"/>
      <c r="AY62" s="6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 s="6"/>
      <c r="BO62"/>
      <c r="BP62"/>
      <c r="BQ62"/>
      <c r="BR62"/>
      <c r="BS62"/>
      <c r="BT62"/>
      <c r="BU62"/>
      <c r="BV62"/>
    </row>
    <row r="63" spans="3:74" ht="15" thickBot="1" x14ac:dyDescent="0.4">
      <c r="C63" s="5"/>
      <c r="D63" s="22"/>
      <c r="Q63" s="23"/>
      <c r="R63" s="8"/>
      <c r="T63" s="9"/>
      <c r="U63" s="7"/>
      <c r="W63" s="8"/>
      <c r="Z63" s="3"/>
      <c r="AC63" s="10"/>
      <c r="AD63" s="11"/>
      <c r="AF63" s="5"/>
      <c r="AL63"/>
      <c r="AM63" s="6"/>
      <c r="AN63"/>
      <c r="AO63"/>
      <c r="AP63"/>
      <c r="AQ63"/>
      <c r="AR63"/>
      <c r="AS63"/>
      <c r="AT63"/>
      <c r="AU63"/>
      <c r="AV63"/>
      <c r="AW63" s="6"/>
      <c r="AX63" s="6"/>
      <c r="AY63" s="6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 s="6"/>
      <c r="BO63"/>
      <c r="BP63"/>
      <c r="BQ63"/>
      <c r="BR63"/>
      <c r="BS63"/>
      <c r="BT63"/>
      <c r="BU63"/>
      <c r="BV63"/>
    </row>
    <row r="64" spans="3:74" ht="15" thickBot="1" x14ac:dyDescent="0.4">
      <c r="C64" s="5"/>
      <c r="D64" s="22"/>
      <c r="Q64" s="23"/>
      <c r="R64" s="8"/>
      <c r="T64" s="9"/>
      <c r="U64" s="7"/>
      <c r="W64" s="8"/>
      <c r="Z64" s="3"/>
      <c r="AC64" s="10"/>
      <c r="AD64" s="11"/>
      <c r="AF64" s="5"/>
      <c r="AL64"/>
      <c r="AM64" s="6"/>
      <c r="AN64"/>
      <c r="AO64"/>
      <c r="AP64"/>
      <c r="AQ64"/>
      <c r="AR64"/>
      <c r="AS64"/>
      <c r="AT64"/>
      <c r="AU64"/>
      <c r="AV64"/>
      <c r="AW64" s="6"/>
      <c r="AX64" s="6"/>
      <c r="AY64" s="6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 s="6"/>
      <c r="BO64"/>
      <c r="BP64"/>
      <c r="BQ64"/>
      <c r="BR64"/>
      <c r="BS64"/>
      <c r="BT64"/>
      <c r="BU64"/>
      <c r="BV64"/>
    </row>
    <row r="65" spans="3:74" ht="15" thickBot="1" x14ac:dyDescent="0.4">
      <c r="C65" s="5"/>
      <c r="D65" s="22"/>
      <c r="Q65" s="23"/>
      <c r="R65" s="8"/>
      <c r="T65" s="9"/>
      <c r="U65" s="7"/>
      <c r="W65" s="8"/>
      <c r="Z65" s="3"/>
      <c r="AC65" s="10"/>
      <c r="AD65" s="11"/>
      <c r="AF65" s="5"/>
      <c r="AL65"/>
      <c r="AM65" s="6"/>
      <c r="AN65"/>
      <c r="AO65"/>
      <c r="AP65"/>
      <c r="AQ65"/>
      <c r="AR65"/>
      <c r="AS65"/>
      <c r="AT65"/>
      <c r="AU65"/>
      <c r="AV65"/>
      <c r="AW65" s="6"/>
      <c r="AX65" s="6"/>
      <c r="AY65" s="6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 s="6"/>
      <c r="BO65"/>
      <c r="BP65"/>
      <c r="BQ65"/>
      <c r="BR65"/>
      <c r="BS65"/>
      <c r="BT65"/>
      <c r="BU65"/>
      <c r="BV65"/>
    </row>
    <row r="66" spans="3:74" ht="15" thickBot="1" x14ac:dyDescent="0.4">
      <c r="C66" s="5"/>
      <c r="D66" s="22"/>
      <c r="Q66" s="23"/>
      <c r="R66" s="8"/>
      <c r="T66" s="9"/>
      <c r="U66" s="7"/>
      <c r="W66" s="8"/>
      <c r="Z66" s="3"/>
      <c r="AC66" s="10"/>
      <c r="AD66" s="11"/>
      <c r="AF66" s="5"/>
      <c r="AL66"/>
      <c r="AM66" s="6"/>
      <c r="AN66"/>
      <c r="AO66"/>
      <c r="AP66"/>
      <c r="AQ66"/>
      <c r="AR66"/>
      <c r="AS66"/>
      <c r="AT66"/>
      <c r="AU66"/>
      <c r="AV66"/>
      <c r="AW66" s="6"/>
      <c r="AX66" s="6"/>
      <c r="AY66" s="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 s="6"/>
      <c r="BO66"/>
      <c r="BP66"/>
      <c r="BQ66"/>
      <c r="BR66"/>
      <c r="BS66"/>
      <c r="BT66"/>
      <c r="BU66"/>
      <c r="BV66"/>
    </row>
    <row r="67" spans="3:74" ht="15" thickBot="1" x14ac:dyDescent="0.4">
      <c r="C67" s="5"/>
      <c r="D67" s="22"/>
      <c r="Q67" s="23"/>
      <c r="R67" s="8"/>
      <c r="T67" s="9"/>
      <c r="U67" s="7"/>
      <c r="W67" s="8"/>
      <c r="Z67" s="3"/>
      <c r="AC67" s="10"/>
      <c r="AD67" s="11"/>
      <c r="AF67" s="5"/>
      <c r="AL67"/>
      <c r="AM67" s="6"/>
      <c r="AN67"/>
      <c r="AO67"/>
      <c r="AP67"/>
      <c r="AQ67"/>
      <c r="AR67"/>
      <c r="AS67"/>
      <c r="AT67"/>
      <c r="AU67"/>
      <c r="AV67"/>
      <c r="AW67" s="6"/>
      <c r="AX67" s="6"/>
      <c r="AY67" s="6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 s="6"/>
      <c r="BO67"/>
      <c r="BP67"/>
      <c r="BQ67"/>
      <c r="BR67"/>
      <c r="BS67"/>
      <c r="BT67"/>
      <c r="BU67"/>
      <c r="BV67"/>
    </row>
    <row r="68" spans="3:74" ht="15" thickBot="1" x14ac:dyDescent="0.4">
      <c r="C68" s="5"/>
      <c r="D68" s="22"/>
      <c r="Q68" s="23"/>
      <c r="R68" s="8"/>
      <c r="T68" s="9"/>
      <c r="U68" s="7"/>
      <c r="W68" s="8"/>
      <c r="Z68" s="3"/>
      <c r="AC68" s="10"/>
      <c r="AD68" s="11"/>
      <c r="AF68" s="5"/>
      <c r="AL68"/>
      <c r="AM68" s="6"/>
      <c r="AN68"/>
      <c r="AO68"/>
      <c r="AP68"/>
      <c r="AQ68"/>
      <c r="AR68"/>
      <c r="AS68"/>
      <c r="AT68"/>
      <c r="AU68"/>
      <c r="AV68"/>
      <c r="AW68" s="6"/>
      <c r="AX68" s="6"/>
      <c r="AY68" s="6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 s="6"/>
      <c r="BO68"/>
      <c r="BP68"/>
      <c r="BQ68"/>
      <c r="BR68"/>
      <c r="BS68"/>
      <c r="BT68"/>
      <c r="BU68"/>
      <c r="BV68"/>
    </row>
    <row r="69" spans="3:74" ht="15" thickBot="1" x14ac:dyDescent="0.4">
      <c r="C69" s="5"/>
      <c r="D69" s="22"/>
      <c r="Q69" s="23"/>
      <c r="R69" s="8"/>
      <c r="T69" s="9"/>
      <c r="U69" s="7"/>
      <c r="W69" s="8"/>
      <c r="Z69" s="3"/>
      <c r="AC69" s="10"/>
      <c r="AD69" s="11"/>
      <c r="AF69" s="5"/>
      <c r="AL69"/>
      <c r="AM69" s="6"/>
      <c r="AN69"/>
      <c r="AO69"/>
      <c r="AP69"/>
      <c r="AQ69"/>
      <c r="AR69"/>
      <c r="AS69"/>
      <c r="AT69"/>
      <c r="AU69"/>
      <c r="AV69"/>
      <c r="AW69" s="6"/>
      <c r="AX69" s="6"/>
      <c r="AY69" s="6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 s="6"/>
      <c r="BO69"/>
      <c r="BP69"/>
      <c r="BQ69"/>
      <c r="BR69"/>
      <c r="BS69"/>
      <c r="BT69"/>
      <c r="BU69"/>
      <c r="BV69"/>
    </row>
    <row r="70" spans="3:74" ht="15" thickBot="1" x14ac:dyDescent="0.4">
      <c r="C70" s="5"/>
      <c r="D70" s="22"/>
      <c r="Q70" s="23"/>
      <c r="R70" s="8"/>
      <c r="T70" s="9"/>
      <c r="U70" s="7"/>
      <c r="W70" s="8"/>
      <c r="Z70" s="3"/>
      <c r="AC70" s="10"/>
      <c r="AD70" s="11"/>
      <c r="AF70" s="5"/>
      <c r="AL70"/>
      <c r="AM70" s="6"/>
      <c r="AN70"/>
      <c r="AO70"/>
      <c r="AP70"/>
      <c r="AQ70"/>
      <c r="AR70"/>
      <c r="AS70"/>
      <c r="AT70"/>
      <c r="AU70"/>
      <c r="AV70"/>
      <c r="AW70" s="6"/>
      <c r="AX70" s="6"/>
      <c r="AY70" s="6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 s="6"/>
      <c r="BO70"/>
      <c r="BP70"/>
      <c r="BQ70"/>
      <c r="BR70"/>
      <c r="BS70"/>
      <c r="BT70"/>
      <c r="BU70"/>
      <c r="BV70"/>
    </row>
    <row r="71" spans="3:74" ht="15" thickBot="1" x14ac:dyDescent="0.4">
      <c r="C71" s="5"/>
      <c r="D71" s="22"/>
      <c r="Q71" s="23"/>
      <c r="R71" s="8"/>
      <c r="T71" s="9"/>
      <c r="U71" s="7"/>
      <c r="W71" s="8"/>
      <c r="Z71" s="3"/>
      <c r="AC71" s="10"/>
      <c r="AD71" s="11"/>
      <c r="AF71" s="5"/>
      <c r="AL71"/>
      <c r="AM71" s="6"/>
      <c r="AN71"/>
      <c r="AO71"/>
      <c r="AP71"/>
      <c r="AQ71"/>
      <c r="AR71"/>
      <c r="AS71"/>
      <c r="AT71"/>
      <c r="AU71"/>
      <c r="AV71"/>
      <c r="AW71" s="6"/>
      <c r="AX71" s="6"/>
      <c r="AY71" s="6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 s="6"/>
      <c r="BO71"/>
      <c r="BP71"/>
      <c r="BQ71"/>
      <c r="BR71"/>
      <c r="BS71"/>
      <c r="BT71"/>
      <c r="BU71"/>
      <c r="BV71"/>
    </row>
    <row r="72" spans="3:74" ht="15" thickBot="1" x14ac:dyDescent="0.4">
      <c r="C72" s="5"/>
      <c r="D72" s="22"/>
      <c r="Q72" s="23"/>
      <c r="R72" s="8"/>
      <c r="T72" s="9"/>
      <c r="U72" s="7"/>
      <c r="W72" s="8"/>
      <c r="Z72" s="3"/>
      <c r="AC72" s="10"/>
      <c r="AD72" s="11"/>
      <c r="AF72" s="5"/>
      <c r="AL72"/>
      <c r="AM72" s="6"/>
      <c r="AN72"/>
      <c r="AO72"/>
      <c r="AP72"/>
      <c r="AQ72"/>
      <c r="AR72"/>
      <c r="AS72"/>
      <c r="AT72"/>
      <c r="AU72"/>
      <c r="AV72"/>
      <c r="AW72" s="6"/>
      <c r="AX72" s="6"/>
      <c r="AY72" s="6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 s="6"/>
      <c r="BO72"/>
      <c r="BP72"/>
      <c r="BQ72"/>
      <c r="BR72"/>
      <c r="BS72"/>
      <c r="BT72"/>
      <c r="BU72"/>
      <c r="BV72"/>
    </row>
    <row r="73" spans="3:74" ht="15" thickBot="1" x14ac:dyDescent="0.4">
      <c r="C73" s="5"/>
      <c r="D73" s="22"/>
      <c r="Q73" s="23"/>
      <c r="R73" s="8"/>
      <c r="T73" s="9"/>
      <c r="U73" s="7"/>
      <c r="W73" s="8"/>
      <c r="Z73" s="3"/>
      <c r="AC73" s="10"/>
      <c r="AD73" s="11"/>
      <c r="AF73" s="5"/>
      <c r="AL73"/>
      <c r="AM73" s="6"/>
      <c r="AN73"/>
      <c r="AO73"/>
      <c r="AP73"/>
      <c r="AQ73"/>
      <c r="AR73"/>
      <c r="AS73"/>
      <c r="AT73"/>
      <c r="AU73"/>
      <c r="AV73"/>
      <c r="AW73" s="6"/>
      <c r="AX73" s="6"/>
      <c r="AY73" s="6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</row>
    <row r="74" spans="3:74" ht="15" thickBot="1" x14ac:dyDescent="0.4">
      <c r="C74" s="5"/>
      <c r="D74" s="22"/>
      <c r="Q74" s="23"/>
      <c r="R74" s="8"/>
      <c r="T74" s="9"/>
      <c r="U74" s="7"/>
      <c r="W74" s="8"/>
      <c r="Z74" s="3"/>
      <c r="AC74" s="10"/>
      <c r="AD74" s="11"/>
      <c r="AF74" s="5"/>
      <c r="AL74"/>
      <c r="AM74" s="6"/>
      <c r="AN74"/>
      <c r="AO74"/>
      <c r="AP74"/>
      <c r="AQ74"/>
      <c r="AR74"/>
      <c r="AS74"/>
      <c r="AT74"/>
      <c r="AU74"/>
      <c r="AV74"/>
      <c r="AW74" s="6"/>
      <c r="AX74" s="6"/>
      <c r="AY74" s="6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 s="6"/>
      <c r="BO74"/>
      <c r="BP74"/>
      <c r="BQ74"/>
      <c r="BR74"/>
      <c r="BS74"/>
      <c r="BT74"/>
      <c r="BU74"/>
      <c r="BV74"/>
    </row>
    <row r="75" spans="3:74" ht="15" thickBot="1" x14ac:dyDescent="0.4">
      <c r="C75" s="5"/>
      <c r="D75" s="22"/>
      <c r="Q75" s="23"/>
      <c r="R75" s="8"/>
      <c r="T75" s="9"/>
      <c r="U75" s="7"/>
      <c r="W75" s="8"/>
      <c r="Z75" s="3"/>
      <c r="AC75" s="10"/>
      <c r="AD75" s="11"/>
      <c r="AF75" s="5"/>
      <c r="AL75"/>
      <c r="AM75" s="6"/>
      <c r="AN75"/>
      <c r="AO75"/>
      <c r="AP75"/>
      <c r="AQ75"/>
      <c r="AR75"/>
      <c r="AS75"/>
      <c r="AT75"/>
      <c r="AU75"/>
      <c r="AV75"/>
      <c r="AW75" s="6"/>
      <c r="AX75" s="6"/>
      <c r="AY75" s="6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 s="6"/>
      <c r="BO75"/>
      <c r="BP75"/>
      <c r="BQ75"/>
      <c r="BR75"/>
      <c r="BS75"/>
      <c r="BT75"/>
      <c r="BU75"/>
      <c r="BV75"/>
    </row>
    <row r="76" spans="3:74" ht="15" thickBot="1" x14ac:dyDescent="0.4">
      <c r="C76" s="5"/>
      <c r="D76" s="22"/>
      <c r="Q76" s="23"/>
      <c r="R76" s="8"/>
      <c r="T76" s="9"/>
      <c r="U76" s="7"/>
      <c r="W76" s="8"/>
      <c r="Z76" s="3"/>
      <c r="AC76" s="10"/>
      <c r="AD76" s="11"/>
      <c r="AF76" s="5"/>
      <c r="AL76"/>
      <c r="AM76" s="6"/>
      <c r="AN76"/>
      <c r="AO76"/>
      <c r="AP76"/>
      <c r="AQ76"/>
      <c r="AR76"/>
      <c r="AS76"/>
      <c r="AT76"/>
      <c r="AU76"/>
      <c r="AV76"/>
      <c r="AW76" s="6"/>
      <c r="AX76" s="6"/>
      <c r="AY76" s="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</row>
    <row r="77" spans="3:74" ht="15" thickBot="1" x14ac:dyDescent="0.4">
      <c r="C77" s="5"/>
      <c r="D77" s="22"/>
      <c r="Q77" s="23"/>
      <c r="R77" s="8"/>
      <c r="T77" s="9"/>
      <c r="U77" s="7"/>
      <c r="W77" s="8"/>
      <c r="Z77" s="3"/>
      <c r="AC77" s="10"/>
      <c r="AD77" s="11"/>
      <c r="AF77" s="5"/>
      <c r="AL77"/>
      <c r="AM77" s="6"/>
      <c r="AN77"/>
      <c r="AO77"/>
      <c r="AP77"/>
      <c r="AQ77"/>
      <c r="AR77"/>
      <c r="AS77"/>
      <c r="AT77"/>
      <c r="AU77"/>
      <c r="AV77"/>
      <c r="AW77" s="6"/>
      <c r="AX77" s="6"/>
      <c r="AY77" s="6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 s="6"/>
      <c r="BO77"/>
      <c r="BP77"/>
      <c r="BQ77"/>
      <c r="BR77"/>
      <c r="BS77"/>
      <c r="BT77"/>
      <c r="BU77"/>
      <c r="BV77"/>
    </row>
    <row r="78" spans="3:74" ht="15" thickBot="1" x14ac:dyDescent="0.4">
      <c r="C78" s="5"/>
      <c r="D78" s="22"/>
      <c r="Q78" s="23"/>
      <c r="R78" s="8"/>
      <c r="T78" s="9"/>
      <c r="U78" s="7"/>
      <c r="W78" s="8"/>
      <c r="Z78" s="3"/>
      <c r="AC78" s="10"/>
      <c r="AD78" s="11"/>
      <c r="AF78" s="5"/>
      <c r="AL78"/>
      <c r="AM78" s="6"/>
      <c r="AN78"/>
      <c r="AO78"/>
      <c r="AP78"/>
      <c r="AQ78"/>
      <c r="AR78"/>
      <c r="AS78"/>
      <c r="AT78"/>
      <c r="AU78"/>
      <c r="AV78"/>
      <c r="AW78" s="6"/>
      <c r="AX78" s="6"/>
      <c r="AY78" s="6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</row>
    <row r="79" spans="3:74" ht="15" thickBot="1" x14ac:dyDescent="0.4">
      <c r="C79" s="5"/>
      <c r="D79" s="22"/>
      <c r="Q79" s="23"/>
      <c r="R79" s="8"/>
      <c r="T79" s="9"/>
      <c r="U79" s="7"/>
      <c r="W79" s="8"/>
      <c r="Z79" s="3"/>
      <c r="AC79" s="10"/>
      <c r="AD79" s="11"/>
      <c r="AF79" s="5"/>
      <c r="AL79"/>
      <c r="AM79" s="6"/>
      <c r="AN79"/>
      <c r="AO79"/>
      <c r="AP79"/>
      <c r="AQ79"/>
      <c r="AR79"/>
      <c r="AS79"/>
      <c r="AT79"/>
      <c r="AU79"/>
      <c r="AV79"/>
      <c r="AW79" s="6"/>
      <c r="AX79" s="6"/>
      <c r="AY79" s="6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 s="6"/>
      <c r="BO79"/>
      <c r="BP79"/>
      <c r="BQ79"/>
      <c r="BR79"/>
      <c r="BS79"/>
      <c r="BT79"/>
      <c r="BU79"/>
      <c r="BV79"/>
    </row>
    <row r="80" spans="3:74" ht="15" thickBot="1" x14ac:dyDescent="0.4">
      <c r="C80" s="5"/>
      <c r="D80" s="22"/>
      <c r="Q80" s="23"/>
      <c r="R80" s="8"/>
      <c r="T80" s="9"/>
      <c r="U80" s="7"/>
      <c r="W80" s="8"/>
      <c r="Z80" s="3"/>
      <c r="AC80" s="10"/>
      <c r="AD80" s="11"/>
      <c r="AF80" s="5"/>
      <c r="AL80"/>
      <c r="AM80" s="6"/>
      <c r="AN80"/>
      <c r="AO80"/>
      <c r="AP80"/>
      <c r="AQ80"/>
      <c r="AR80"/>
      <c r="AS80"/>
      <c r="AT80"/>
      <c r="AU80"/>
      <c r="AV80"/>
      <c r="AW80" s="6"/>
      <c r="AX80" s="6"/>
      <c r="AY80" s="6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</row>
    <row r="81" spans="3:74" ht="15" thickBot="1" x14ac:dyDescent="0.4">
      <c r="C81" s="5"/>
      <c r="D81" s="22"/>
      <c r="Q81" s="23"/>
      <c r="R81" s="8"/>
      <c r="T81" s="9"/>
      <c r="U81" s="7"/>
      <c r="W81" s="8"/>
      <c r="Z81" s="3"/>
      <c r="AC81" s="10"/>
      <c r="AD81" s="11"/>
      <c r="AF81" s="5"/>
      <c r="AL81"/>
      <c r="AM81" s="6"/>
      <c r="AN81"/>
      <c r="AO81"/>
      <c r="AP81"/>
      <c r="AQ81"/>
      <c r="AR81"/>
      <c r="AS81"/>
      <c r="AT81"/>
      <c r="AU81"/>
      <c r="AV81"/>
      <c r="AW81" s="6"/>
      <c r="AX81" s="6"/>
      <c r="AY81" s="6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</row>
    <row r="82" spans="3:74" ht="15" thickBot="1" x14ac:dyDescent="0.4">
      <c r="C82" s="5"/>
      <c r="D82" s="22"/>
      <c r="Q82" s="23"/>
      <c r="R82" s="8"/>
      <c r="T82" s="9"/>
      <c r="U82" s="7"/>
      <c r="W82" s="8"/>
      <c r="Z82" s="3"/>
      <c r="AC82" s="10"/>
      <c r="AD82" s="11"/>
      <c r="AF82" s="5"/>
      <c r="AL82"/>
      <c r="AM82" s="6"/>
      <c r="AN82"/>
      <c r="AO82"/>
      <c r="AP82"/>
      <c r="AQ82"/>
      <c r="AR82"/>
      <c r="AS82"/>
      <c r="AT82"/>
      <c r="AU82"/>
      <c r="AV82"/>
      <c r="AW82" s="6"/>
      <c r="AX82" s="6"/>
      <c r="AY82" s="6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 s="6"/>
      <c r="BO82"/>
      <c r="BP82"/>
      <c r="BQ82"/>
      <c r="BR82"/>
      <c r="BS82"/>
      <c r="BT82"/>
      <c r="BU82"/>
      <c r="BV82"/>
    </row>
    <row r="83" spans="3:74" ht="15" thickBot="1" x14ac:dyDescent="0.4">
      <c r="C83" s="5"/>
      <c r="D83" s="22"/>
      <c r="Q83" s="23"/>
      <c r="R83" s="8"/>
      <c r="T83" s="9"/>
      <c r="U83" s="7"/>
      <c r="W83" s="8"/>
      <c r="Z83" s="3"/>
      <c r="AC83" s="10"/>
      <c r="AD83" s="11"/>
      <c r="AF83" s="5"/>
      <c r="AL83"/>
      <c r="AM83" s="6"/>
      <c r="AN83"/>
      <c r="AO83"/>
      <c r="AP83"/>
      <c r="AQ83"/>
      <c r="AR83"/>
      <c r="AS83"/>
      <c r="AT83"/>
      <c r="AU83"/>
      <c r="AV83"/>
      <c r="AW83" s="6"/>
      <c r="AX83" s="6"/>
      <c r="AY83" s="6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 s="6"/>
      <c r="BO83"/>
      <c r="BP83"/>
      <c r="BQ83"/>
      <c r="BR83"/>
      <c r="BS83"/>
      <c r="BT83"/>
      <c r="BU83"/>
      <c r="BV83"/>
    </row>
    <row r="84" spans="3:74" ht="15" thickBot="1" x14ac:dyDescent="0.4">
      <c r="C84" s="5"/>
      <c r="D84" s="22"/>
      <c r="Q84" s="23"/>
      <c r="R84" s="8"/>
      <c r="T84" s="9"/>
      <c r="U84" s="7"/>
      <c r="W84" s="8"/>
      <c r="Z84" s="3"/>
      <c r="AC84" s="10"/>
      <c r="AD84" s="11"/>
      <c r="AF84" s="5"/>
      <c r="AL84"/>
      <c r="AM84" s="6"/>
      <c r="AN84"/>
      <c r="AO84"/>
      <c r="AP84"/>
      <c r="AQ84"/>
      <c r="AR84"/>
      <c r="AS84"/>
      <c r="AT84"/>
      <c r="AU84"/>
      <c r="AV84"/>
      <c r="AW84" s="6"/>
      <c r="AX84" s="6"/>
      <c r="AY84" s="6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 s="6"/>
      <c r="BO84"/>
      <c r="BP84"/>
      <c r="BQ84"/>
      <c r="BR84"/>
      <c r="BS84"/>
      <c r="BT84"/>
      <c r="BU84"/>
      <c r="BV8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B17" sqref="B17"/>
    </sheetView>
  </sheetViews>
  <sheetFormatPr defaultRowHeight="14.5" x14ac:dyDescent="0.35"/>
  <cols>
    <col min="1" max="1" width="15.54296875" bestFit="1" customWidth="1"/>
    <col min="2" max="2" width="11.26953125" customWidth="1"/>
    <col min="3" max="3" width="14.453125" customWidth="1"/>
    <col min="5" max="6" width="9.1796875" style="16"/>
  </cols>
  <sheetData>
    <row r="1" spans="1:6" x14ac:dyDescent="0.35">
      <c r="A1" s="29" t="s">
        <v>79</v>
      </c>
      <c r="B1" s="29"/>
      <c r="C1" s="29"/>
    </row>
    <row r="2" spans="1:6" x14ac:dyDescent="0.35">
      <c r="A2" s="13" t="s">
        <v>72</v>
      </c>
      <c r="B2" s="13" t="s">
        <v>71</v>
      </c>
      <c r="C2" s="13" t="s">
        <v>80</v>
      </c>
      <c r="D2" s="14" t="s">
        <v>81</v>
      </c>
      <c r="E2" s="17" t="s">
        <v>82</v>
      </c>
      <c r="F2" s="17" t="s">
        <v>83</v>
      </c>
    </row>
    <row r="3" spans="1:6" x14ac:dyDescent="0.35">
      <c r="A3" s="13" t="s">
        <v>67</v>
      </c>
      <c r="B3" s="13">
        <v>273</v>
      </c>
      <c r="C3" s="13">
        <v>255.65</v>
      </c>
      <c r="D3" s="13">
        <f>B3-C3</f>
        <v>17.349999999999994</v>
      </c>
      <c r="E3" s="18">
        <f>D3/105*100</f>
        <v>16.523809523809518</v>
      </c>
      <c r="F3" s="18">
        <f>E3*0.05</f>
        <v>0.82619047619047592</v>
      </c>
    </row>
    <row r="4" spans="1:6" x14ac:dyDescent="0.35">
      <c r="A4" s="15" t="s">
        <v>85</v>
      </c>
      <c r="B4" s="13">
        <v>634</v>
      </c>
      <c r="C4" s="13">
        <v>605.65</v>
      </c>
      <c r="D4" s="13">
        <f t="shared" ref="D4:D15" si="0">B4-C4</f>
        <v>28.350000000000023</v>
      </c>
      <c r="E4" s="18">
        <f t="shared" ref="E4:E15" si="1">D4/105*100</f>
        <v>27.000000000000025</v>
      </c>
      <c r="F4" s="18">
        <f t="shared" ref="F4:F15" si="2">E4*0.05</f>
        <v>1.3500000000000014</v>
      </c>
    </row>
    <row r="5" spans="1:6" x14ac:dyDescent="0.35">
      <c r="A5" s="13" t="s">
        <v>73</v>
      </c>
      <c r="B5" s="13">
        <v>17.350000000000001</v>
      </c>
      <c r="C5" s="13">
        <v>0</v>
      </c>
      <c r="D5" s="13">
        <f t="shared" si="0"/>
        <v>17.350000000000001</v>
      </c>
      <c r="E5" s="18">
        <f t="shared" si="1"/>
        <v>16.523809523809526</v>
      </c>
      <c r="F5" s="18">
        <f t="shared" si="2"/>
        <v>0.82619047619047636</v>
      </c>
    </row>
    <row r="6" spans="1:6" x14ac:dyDescent="0.35">
      <c r="A6" s="13" t="s">
        <v>74</v>
      </c>
      <c r="B6" s="13">
        <v>28.35</v>
      </c>
      <c r="C6" s="13">
        <v>0</v>
      </c>
      <c r="D6" s="13">
        <f t="shared" si="0"/>
        <v>28.35</v>
      </c>
      <c r="E6" s="18">
        <f t="shared" si="1"/>
        <v>27</v>
      </c>
      <c r="F6" s="18">
        <f t="shared" si="2"/>
        <v>1.35</v>
      </c>
    </row>
    <row r="7" spans="1:6" x14ac:dyDescent="0.35">
      <c r="A7" s="13" t="s">
        <v>75</v>
      </c>
      <c r="B7" s="13">
        <v>130</v>
      </c>
      <c r="C7" s="13">
        <v>105.65</v>
      </c>
      <c r="D7" s="13">
        <f t="shared" si="0"/>
        <v>24.349999999999994</v>
      </c>
      <c r="E7" s="18">
        <f t="shared" si="1"/>
        <v>23.190476190476186</v>
      </c>
      <c r="F7" s="18">
        <f t="shared" si="2"/>
        <v>1.1595238095238094</v>
      </c>
    </row>
    <row r="8" spans="1:6" x14ac:dyDescent="0.35">
      <c r="A8" s="13" t="s">
        <v>76</v>
      </c>
      <c r="B8" s="13">
        <v>1331</v>
      </c>
      <c r="C8" s="13">
        <v>1275.6500000000001</v>
      </c>
      <c r="D8" s="13">
        <f t="shared" si="0"/>
        <v>55.349999999999909</v>
      </c>
      <c r="E8" s="18">
        <f t="shared" si="1"/>
        <v>52.714285714285623</v>
      </c>
      <c r="F8" s="18">
        <f t="shared" si="2"/>
        <v>2.6357142857142812</v>
      </c>
    </row>
    <row r="9" spans="1:6" x14ac:dyDescent="0.35">
      <c r="A9" s="15" t="s">
        <v>84</v>
      </c>
      <c r="B9" s="13">
        <v>837</v>
      </c>
      <c r="C9" s="13">
        <v>755.65</v>
      </c>
      <c r="D9" s="13">
        <f t="shared" si="0"/>
        <v>81.350000000000023</v>
      </c>
      <c r="E9" s="18">
        <f t="shared" si="1"/>
        <v>77.476190476190496</v>
      </c>
      <c r="F9" s="18">
        <f t="shared" si="2"/>
        <v>3.8738095238095251</v>
      </c>
    </row>
    <row r="10" spans="1:6" x14ac:dyDescent="0.35">
      <c r="A10" s="13" t="s">
        <v>77</v>
      </c>
      <c r="B10" s="13">
        <v>603</v>
      </c>
      <c r="C10" s="13">
        <v>555.65</v>
      </c>
      <c r="D10" s="13">
        <f t="shared" si="0"/>
        <v>47.350000000000023</v>
      </c>
      <c r="E10" s="18">
        <f t="shared" si="1"/>
        <v>45.095238095238116</v>
      </c>
      <c r="F10" s="18">
        <f t="shared" si="2"/>
        <v>2.2547619047619061</v>
      </c>
    </row>
    <row r="11" spans="1:6" x14ac:dyDescent="0.35">
      <c r="A11" s="13" t="s">
        <v>78</v>
      </c>
      <c r="B11" s="13">
        <v>981</v>
      </c>
      <c r="C11" s="13">
        <v>925.65</v>
      </c>
      <c r="D11" s="13">
        <f t="shared" si="0"/>
        <v>55.350000000000023</v>
      </c>
      <c r="E11" s="18">
        <f t="shared" si="1"/>
        <v>52.714285714285737</v>
      </c>
      <c r="F11" s="18">
        <f t="shared" si="2"/>
        <v>2.635714285714287</v>
      </c>
    </row>
    <row r="12" spans="1:6" x14ac:dyDescent="0.35">
      <c r="A12" s="27" t="s">
        <v>93</v>
      </c>
      <c r="B12" s="28">
        <v>555</v>
      </c>
      <c r="C12" s="28">
        <v>555</v>
      </c>
      <c r="D12" s="28">
        <f t="shared" si="0"/>
        <v>0</v>
      </c>
      <c r="E12" s="16">
        <f t="shared" si="1"/>
        <v>0</v>
      </c>
      <c r="F12" s="16">
        <f t="shared" si="2"/>
        <v>0</v>
      </c>
    </row>
    <row r="13" spans="1:6" x14ac:dyDescent="0.35">
      <c r="A13" s="27" t="s">
        <v>94</v>
      </c>
      <c r="B13">
        <v>83</v>
      </c>
      <c r="C13" s="28">
        <v>50.5</v>
      </c>
      <c r="D13" s="28">
        <f t="shared" si="0"/>
        <v>32.5</v>
      </c>
      <c r="E13" s="16">
        <f t="shared" si="1"/>
        <v>30.952380952380953</v>
      </c>
      <c r="F13" s="16">
        <f t="shared" si="2"/>
        <v>1.5476190476190477</v>
      </c>
    </row>
    <row r="14" spans="1:6" x14ac:dyDescent="0.35">
      <c r="A14" s="27" t="s">
        <v>95</v>
      </c>
      <c r="B14">
        <v>603</v>
      </c>
      <c r="C14" s="28">
        <v>552.5</v>
      </c>
      <c r="D14" s="28">
        <f t="shared" si="0"/>
        <v>50.5</v>
      </c>
      <c r="E14" s="16">
        <f t="shared" si="1"/>
        <v>48.095238095238095</v>
      </c>
      <c r="F14" s="16">
        <f t="shared" si="2"/>
        <v>2.4047619047619051</v>
      </c>
    </row>
    <row r="15" spans="1:6" x14ac:dyDescent="0.35">
      <c r="A15" s="27" t="s">
        <v>96</v>
      </c>
      <c r="B15">
        <v>1628</v>
      </c>
      <c r="C15" s="28">
        <v>1552.5</v>
      </c>
      <c r="D15" s="28">
        <f t="shared" si="0"/>
        <v>75.5</v>
      </c>
      <c r="E15" s="16">
        <f t="shared" si="1"/>
        <v>71.904761904761898</v>
      </c>
      <c r="F15" s="16">
        <f t="shared" si="2"/>
        <v>3.5952380952380949</v>
      </c>
    </row>
    <row r="16" spans="1:6" x14ac:dyDescent="0.35">
      <c r="A16" t="s">
        <v>97</v>
      </c>
      <c r="B16">
        <v>48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LCC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Systrixit</cp:lastModifiedBy>
  <dcterms:created xsi:type="dcterms:W3CDTF">2022-02-18T06:03:48Z</dcterms:created>
  <dcterms:modified xsi:type="dcterms:W3CDTF">2023-09-01T09:52:08Z</dcterms:modified>
</cp:coreProperties>
</file>