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Systrixit\OneDrive\Desktop\"/>
    </mc:Choice>
  </mc:AlternateContent>
  <xr:revisionPtr revIDLastSave="0" documentId="13_ncr:1_{AEC01874-FCFF-4757-A102-CA5718EC3EA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CC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2" i="1"/>
  <c r="AF3" i="1"/>
  <c r="AF4" i="1"/>
  <c r="AF5" i="1"/>
  <c r="AF6" i="1"/>
  <c r="AF2" i="1"/>
  <c r="AA3" i="1"/>
  <c r="AA4" i="1"/>
  <c r="AA5" i="1"/>
  <c r="AA6" i="1"/>
  <c r="AA2" i="1"/>
  <c r="Y3" i="1"/>
  <c r="Y4" i="1"/>
  <c r="Y5" i="1"/>
  <c r="Y6" i="1"/>
  <c r="Y2" i="1"/>
  <c r="X3" i="1"/>
  <c r="X4" i="1"/>
  <c r="X5" i="1"/>
  <c r="X6" i="1"/>
  <c r="X2" i="1"/>
  <c r="G2" i="1"/>
  <c r="G3" i="1"/>
  <c r="G4" i="1"/>
  <c r="G5" i="1"/>
  <c r="G6" i="1"/>
  <c r="D3" i="1"/>
  <c r="D4" i="1"/>
  <c r="D5" i="1"/>
  <c r="D6" i="1"/>
  <c r="D2" i="1"/>
  <c r="I2" i="1"/>
  <c r="I3" i="1" l="1"/>
  <c r="I4" i="1"/>
  <c r="I5" i="1"/>
  <c r="I6" i="1"/>
  <c r="B3" i="1" l="1"/>
  <c r="B4" i="1"/>
  <c r="B5" i="1"/>
  <c r="B6" i="1"/>
  <c r="B2" i="1"/>
  <c r="E6" i="1" l="1"/>
  <c r="E5" i="1"/>
  <c r="E4" i="1"/>
  <c r="E3" i="1"/>
  <c r="E2" i="1"/>
</calcChain>
</file>

<file path=xl/sharedStrings.xml><?xml version="1.0" encoding="utf-8"?>
<sst xmlns="http://schemas.openxmlformats.org/spreadsheetml/2006/main" count="121" uniqueCount="79">
  <si>
    <t>STAX_TranType</t>
  </si>
  <si>
    <t>STAX_Date</t>
  </si>
  <si>
    <t>STAX_Airline</t>
  </si>
  <si>
    <t>STAX_PNR</t>
  </si>
  <si>
    <t>STAX_TicketNo</t>
  </si>
  <si>
    <t>STAX_PaxName</t>
  </si>
  <si>
    <t>STAX_BaseFare</t>
  </si>
  <si>
    <t>STAX_Tax</t>
  </si>
  <si>
    <t>STAX_ServiceFee</t>
  </si>
  <si>
    <t>STAX_Commission</t>
  </si>
  <si>
    <t>STAX_AirlinePenalty</t>
  </si>
  <si>
    <t>STAX_SEC1</t>
  </si>
  <si>
    <t>STAX_SEC2</t>
  </si>
  <si>
    <t>STAX_SEC3</t>
  </si>
  <si>
    <t>STAX_SEC4</t>
  </si>
  <si>
    <t>STAX_SEC5</t>
  </si>
  <si>
    <t>STAX_UserID</t>
  </si>
  <si>
    <t>STAX_Supp_GLPurchaseAcc</t>
  </si>
  <si>
    <t>STAX_TravelDate</t>
  </si>
  <si>
    <t>STAX_CustomerCode</t>
  </si>
  <si>
    <t>STAX_LPO</t>
  </si>
  <si>
    <t>STAX_FlightNo</t>
  </si>
  <si>
    <t>STAX_Class</t>
  </si>
  <si>
    <t>STAX_TravellerType</t>
  </si>
  <si>
    <t>Stax_VatCodeName</t>
  </si>
  <si>
    <t>Stax_VATAmount</t>
  </si>
  <si>
    <t>Stax_ServiceType</t>
  </si>
  <si>
    <t>Stax_Sector</t>
  </si>
  <si>
    <t>Stax_ServiceStartDate</t>
  </si>
  <si>
    <t>Stax_ServiceEndDate</t>
  </si>
  <si>
    <t>Stax_CS_DATA1_Passport</t>
  </si>
  <si>
    <t>Stax_CS_DATA2_Nationality</t>
  </si>
  <si>
    <t>Sale</t>
  </si>
  <si>
    <t>Type</t>
  </si>
  <si>
    <t>Currency</t>
  </si>
  <si>
    <t>AED</t>
  </si>
  <si>
    <t>INS</t>
  </si>
  <si>
    <t>ID</t>
  </si>
  <si>
    <t>Record Time</t>
  </si>
  <si>
    <t>Status</t>
  </si>
  <si>
    <t>Due Date</t>
  </si>
  <si>
    <t>Date</t>
  </si>
  <si>
    <t>Debtor</t>
  </si>
  <si>
    <t>Title</t>
  </si>
  <si>
    <t>Reference</t>
  </si>
  <si>
    <t>Debt</t>
  </si>
  <si>
    <t>Creditor</t>
  </si>
  <si>
    <t>Credit</t>
  </si>
  <si>
    <t>Unique ID</t>
  </si>
  <si>
    <t>Comments</t>
  </si>
  <si>
    <t>Cleared</t>
  </si>
  <si>
    <t>Dubai Insurance</t>
  </si>
  <si>
    <t>AC-42</t>
  </si>
  <si>
    <t>Insurance</t>
  </si>
  <si>
    <t>TR-30166</t>
  </si>
  <si>
    <t>AC-17</t>
  </si>
  <si>
    <t>TR-30162</t>
  </si>
  <si>
    <t>AC-66</t>
  </si>
  <si>
    <t>TR-30161</t>
  </si>
  <si>
    <t>TR-30160</t>
  </si>
  <si>
    <t>TR-30159</t>
  </si>
  <si>
    <t>Stax_Incentive1</t>
  </si>
  <si>
    <t>Stax_Incentive2</t>
  </si>
  <si>
    <t>Stax_Incentive3</t>
  </si>
  <si>
    <t>StaxFinalCost</t>
  </si>
  <si>
    <t>STAX_Discount</t>
  </si>
  <si>
    <t>ZR</t>
  </si>
  <si>
    <t>CUSTOMER GL</t>
  </si>
  <si>
    <t>DGFDG2553</t>
  </si>
  <si>
    <t>GG34</t>
  </si>
  <si>
    <t>GGTY544</t>
  </si>
  <si>
    <t>RHRHJ4654</t>
  </si>
  <si>
    <t>YYYE54654</t>
  </si>
  <si>
    <t>Insurance Booking</t>
  </si>
  <si>
    <t>RUTVI</t>
  </si>
  <si>
    <t>SARVESH</t>
  </si>
  <si>
    <t>MAYANK</t>
  </si>
  <si>
    <t>DEVANSHI</t>
  </si>
  <si>
    <t>RANI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</si>
</sst>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-409]dd/mmm/yy;@"/>
    <numFmt numFmtId="165" formatCode="0;[Red]0"/>
    <numFmt numFmtId="166" formatCode="0.000"/>
    <numFmt numFmtId="167" formatCode="0.0%"/>
    <numFmt numFmtId="168" formatCode="m/d;@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rgb="FF283C46"/>
      <name val="Arial"/>
      <family val="2"/>
    </font>
    <font>
      <sz val="10"/>
      <name val="Arial"/>
      <family val="2"/>
    </font>
    <font>
      <sz val="10"/>
      <color rgb="FF3D4051"/>
      <name val="Arial"/>
      <family val="2"/>
    </font>
    <font>
      <sz val="12"/>
      <name val="Calibri"/>
      <family val="2"/>
      <scheme val="minor"/>
    </font>
    <font>
      <sz val="12"/>
      <color rgb="FF3D4051"/>
      <name val="Calibri"/>
      <family val="2"/>
      <scheme val="minor"/>
    </font>
    <font>
      <sz val="12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166" fontId="0" fillId="0" borderId="0" xfId="0" applyNumberFormat="1" applyAlignment="1">
      <alignment horizontal="left"/>
    </xf>
    <xf numFmtId="0" fontId="3" fillId="0" borderId="0" xfId="0" applyFont="1" applyAlignment="1">
      <alignment horizontal="left"/>
    </xf>
    <xf numFmtId="1" fontId="3" fillId="0" borderId="0" xfId="0" applyNumberFormat="1" applyFont="1" applyAlignment="1">
      <alignment horizontal="left"/>
    </xf>
    <xf numFmtId="167" fontId="0" fillId="0" borderId="0" xfId="0" applyNumberFormat="1" applyAlignment="1">
      <alignment horizontal="left"/>
    </xf>
    <xf numFmtId="0" fontId="4" fillId="2" borderId="1" xfId="0" applyFont="1" applyFill="1" applyBorder="1" applyAlignment="1">
      <alignment wrapText="1"/>
    </xf>
    <xf numFmtId="0" fontId="4" fillId="0" borderId="0" xfId="0" applyFont="1"/>
    <xf numFmtId="14" fontId="0" fillId="0" borderId="0" xfId="0" applyNumberFormat="1" applyAlignment="1">
      <alignment horizontal="left"/>
    </xf>
    <xf numFmtId="164" fontId="3" fillId="0" borderId="0" xfId="0" applyNumberFormat="1" applyFont="1" applyAlignment="1">
      <alignment horizontal="left"/>
    </xf>
    <xf numFmtId="15" fontId="0" fillId="0" borderId="0" xfId="0" applyNumberFormat="1" applyAlignment="1">
      <alignment horizontal="left"/>
    </xf>
    <xf numFmtId="14" fontId="0" fillId="0" borderId="0" xfId="0" applyNumberFormat="1"/>
    <xf numFmtId="0" fontId="4" fillId="2" borderId="1" xfId="0" applyFont="1" applyFill="1" applyBorder="1" applyAlignment="1">
      <alignment vertical="center" wrapText="1"/>
    </xf>
    <xf numFmtId="0" fontId="0" fillId="0" borderId="0" xfId="0" applyFill="1"/>
    <xf numFmtId="168" fontId="1" fillId="0" borderId="0" xfId="0" applyNumberFormat="1" applyFont="1" applyAlignment="1">
      <alignment horizontal="left"/>
    </xf>
    <xf numFmtId="0" fontId="0" fillId="3" borderId="0" xfId="0" applyFill="1" applyAlignment="1">
      <alignment horizontal="left"/>
    </xf>
    <xf numFmtId="0" fontId="0" fillId="4" borderId="0" xfId="0" applyFill="1" applyAlignment="1">
      <alignment horizontal="left"/>
    </xf>
    <xf numFmtId="0" fontId="0" fillId="5" borderId="0" xfId="0" applyFill="1" applyAlignment="1">
      <alignment horizontal="left"/>
    </xf>
    <xf numFmtId="0" fontId="2" fillId="0" borderId="0" xfId="0" applyFont="1"/>
    <xf numFmtId="0" fontId="5" fillId="0" borderId="0" xfId="0" applyFont="1" applyAlignment="1">
      <alignment horizontal="left"/>
    </xf>
    <xf numFmtId="1" fontId="6" fillId="0" borderId="0" xfId="0" applyNumberFormat="1" applyFont="1"/>
    <xf numFmtId="14" fontId="7" fillId="2" borderId="0" xfId="0" applyNumberFormat="1" applyFont="1" applyFill="1" applyAlignment="1">
      <alignment horizontal="left" vertical="center" indent="1"/>
    </xf>
    <xf numFmtId="1" fontId="0" fillId="0" borderId="0" xfId="0" applyNumberFormat="1" applyAlignment="1">
      <alignment horizontal="left"/>
    </xf>
    <xf numFmtId="0" fontId="7" fillId="2" borderId="0" xfId="0" applyFont="1" applyFill="1" applyAlignment="1">
      <alignment horizontal="left" vertical="center" inden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D11"/>
  <sheetViews>
    <sheetView tabSelected="1" workbookViewId="0">
      <selection activeCell="F2" sqref="F2:F6"/>
    </sheetView>
  </sheetViews>
  <sheetFormatPr defaultRowHeight="14.5" x14ac:dyDescent="0.35"/>
  <cols>
    <col min="1" max="1" width="15.7265625" bestFit="1" customWidth="1"/>
    <col min="2" max="2" width="11.1796875" style="14" bestFit="1" customWidth="1"/>
    <col min="3" max="3" width="13.1796875" bestFit="1" customWidth="1"/>
    <col min="4" max="4" width="10.81640625" bestFit="1" customWidth="1"/>
    <col min="5" max="6" width="15" bestFit="1" customWidth="1"/>
    <col min="7" max="7" width="14.54296875" bestFit="1" customWidth="1"/>
    <col min="8" max="8" width="9.453125" bestFit="1" customWidth="1"/>
    <col min="9" max="9" width="16.26953125" bestFit="1" customWidth="1"/>
    <col min="10" max="10" width="17.54296875" bestFit="1" customWidth="1"/>
    <col min="11" max="11" width="19.453125" bestFit="1" customWidth="1"/>
    <col min="12" max="16" width="11.7265625" bestFit="1" customWidth="1"/>
    <col min="17" max="17" width="12.26953125" bestFit="1" customWidth="1"/>
    <col min="18" max="18" width="25.54296875" bestFit="1" customWidth="1"/>
    <col min="19" max="19" width="15.26953125" bestFit="1" customWidth="1"/>
    <col min="20" max="20" width="19.81640625" bestFit="1" customWidth="1"/>
    <col min="21" max="21" width="10.453125" bestFit="1" customWidth="1"/>
    <col min="22" max="22" width="14.1796875" bestFit="1" customWidth="1"/>
    <col min="23" max="23" width="10.81640625" bestFit="1" customWidth="1"/>
    <col min="24" max="24" width="18.81640625" bestFit="1" customWidth="1"/>
    <col min="25" max="25" width="18.1796875" bestFit="1" customWidth="1"/>
    <col min="26" max="27" width="16.54296875" bestFit="1" customWidth="1"/>
    <col min="28" max="28" width="11.26953125" bestFit="1" customWidth="1"/>
    <col min="29" max="29" width="12.7265625" bestFit="1" customWidth="1"/>
    <col min="30" max="30" width="19.81640625" bestFit="1" customWidth="1"/>
    <col min="31" max="31" width="17.36328125" bestFit="1" customWidth="1"/>
    <col min="32" max="32" width="26.1796875" bestFit="1" customWidth="1"/>
    <col min="33" max="33" width="15.1796875" bestFit="1" customWidth="1"/>
    <col min="34" max="34" width="15.1796875" customWidth="1"/>
    <col min="35" max="35" width="9.1796875" style="16"/>
    <col min="36" max="37" width="8.7265625" style="16"/>
    <col min="38" max="38" width="14.453125" bestFit="1" customWidth="1"/>
    <col min="39" max="39" width="15" bestFit="1" customWidth="1"/>
    <col min="40" max="40" width="10.453125" bestFit="1" customWidth="1"/>
    <col min="41" max="41" width="18.54296875" bestFit="1" customWidth="1"/>
    <col min="42" max="42" width="12.1796875" customWidth="1"/>
    <col min="43" max="43" width="22.81640625" bestFit="1" customWidth="1"/>
    <col min="44" max="44" width="9.453125" bestFit="1" customWidth="1"/>
    <col min="45" max="45" width="10.6328125" bestFit="1" customWidth="1"/>
    <col min="46" max="46" width="9.1796875" bestFit="1" customWidth="1"/>
    <col min="47" max="47" width="11.453125" bestFit="1" customWidth="1"/>
    <col min="48" max="48" width="19" bestFit="1" customWidth="1"/>
    <col min="49" max="50" width="10.1796875" bestFit="1" customWidth="1"/>
    <col min="51" max="51" width="15.81640625" bestFit="1" customWidth="1"/>
    <col min="52" max="52" width="5.54296875" bestFit="1" customWidth="1"/>
    <col min="53" max="53" width="14.81640625" bestFit="1" customWidth="1"/>
    <col min="54" max="54" width="9.08984375" bestFit="1" customWidth="1"/>
    <col min="55" max="55" width="22.81640625" customWidth="1"/>
    <col min="56" max="56" width="13.453125" bestFit="1" customWidth="1"/>
  </cols>
  <sheetData>
    <row r="1" spans="1:56" ht="16" thickBot="1" x14ac:dyDescent="0.4">
      <c r="A1" s="1" t="s">
        <v>0</v>
      </c>
      <c r="B1" s="17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8" t="s">
        <v>6</v>
      </c>
      <c r="H1" s="18" t="s">
        <v>7</v>
      </c>
      <c r="I1" s="18" t="s">
        <v>9</v>
      </c>
      <c r="J1" s="18" t="s">
        <v>10</v>
      </c>
      <c r="K1" s="19" t="s">
        <v>64</v>
      </c>
      <c r="L1" s="20" t="s">
        <v>8</v>
      </c>
      <c r="M1" s="20" t="s">
        <v>24</v>
      </c>
      <c r="N1" s="20" t="s">
        <v>25</v>
      </c>
      <c r="O1" s="20" t="s">
        <v>65</v>
      </c>
      <c r="P1" s="20" t="s">
        <v>61</v>
      </c>
      <c r="Q1" s="20" t="s">
        <v>62</v>
      </c>
      <c r="R1" s="20" t="s">
        <v>63</v>
      </c>
      <c r="S1" s="5" t="s">
        <v>11</v>
      </c>
      <c r="T1" s="5" t="s">
        <v>12</v>
      </c>
      <c r="U1" s="5" t="s">
        <v>13</v>
      </c>
      <c r="V1" s="5" t="s">
        <v>14</v>
      </c>
      <c r="W1" s="5" t="s">
        <v>15</v>
      </c>
      <c r="X1" s="5" t="s">
        <v>16</v>
      </c>
      <c r="Y1" s="5" t="s">
        <v>17</v>
      </c>
      <c r="Z1" s="21" t="s">
        <v>18</v>
      </c>
      <c r="AA1" s="3" t="s">
        <v>19</v>
      </c>
      <c r="AB1" s="3" t="s">
        <v>20</v>
      </c>
      <c r="AC1" s="3" t="s">
        <v>21</v>
      </c>
      <c r="AD1" s="3" t="s">
        <v>22</v>
      </c>
      <c r="AE1" s="3" t="s">
        <v>23</v>
      </c>
      <c r="AF1" s="3" t="s">
        <v>26</v>
      </c>
      <c r="AG1" s="3" t="s">
        <v>27</v>
      </c>
      <c r="AH1" s="3" t="s">
        <v>28</v>
      </c>
      <c r="AI1" s="3" t="s">
        <v>29</v>
      </c>
      <c r="AJ1" s="3" t="s">
        <v>30</v>
      </c>
      <c r="AK1" s="3" t="s">
        <v>31</v>
      </c>
      <c r="AL1" t="s">
        <v>37</v>
      </c>
      <c r="AM1" s="14" t="s">
        <v>38</v>
      </c>
      <c r="AN1" t="s">
        <v>39</v>
      </c>
      <c r="AO1" t="s">
        <v>33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34</v>
      </c>
      <c r="AV1" t="s">
        <v>45</v>
      </c>
      <c r="AW1" t="s">
        <v>46</v>
      </c>
      <c r="AX1" t="s">
        <v>43</v>
      </c>
      <c r="AY1" t="s">
        <v>44</v>
      </c>
      <c r="AZ1" t="s">
        <v>34</v>
      </c>
      <c r="BA1" t="s">
        <v>47</v>
      </c>
      <c r="BB1" t="s">
        <v>48</v>
      </c>
      <c r="BC1" t="s">
        <v>49</v>
      </c>
      <c r="BD1" s="22" t="s">
        <v>67</v>
      </c>
    </row>
    <row r="2" spans="1:56" ht="16" thickBot="1" x14ac:dyDescent="0.4">
      <c r="A2" s="3" t="s">
        <v>32</v>
      </c>
      <c r="B2" s="11">
        <f>AQ2</f>
        <v>45170</v>
      </c>
      <c r="C2" s="6" t="s">
        <v>36</v>
      </c>
      <c r="D2" s="7" t="str">
        <f>AL2</f>
        <v>TR-30166</v>
      </c>
      <c r="E2" s="3" t="str">
        <f>AL2</f>
        <v>TR-30166</v>
      </c>
      <c r="F2" s="2" t="str">
        <f>AW2</f>
        <v>RUTVI</v>
      </c>
      <c r="G2" s="3">
        <f>IF(BA2=6,5.71,IF(BA2=4,3.81,0))</f>
        <v>5.71</v>
      </c>
      <c r="H2" s="8"/>
      <c r="I2" s="4">
        <f>(AV2-BA2)/1.05</f>
        <v>8.5714285714285712</v>
      </c>
      <c r="J2" s="3">
        <v>0</v>
      </c>
      <c r="K2" s="3"/>
      <c r="L2" s="3"/>
      <c r="M2" s="3" t="s">
        <v>66</v>
      </c>
      <c r="N2" s="3"/>
      <c r="O2" s="3"/>
      <c r="P2" s="3"/>
      <c r="Q2" s="9"/>
      <c r="R2" s="15"/>
      <c r="T2" s="11"/>
      <c r="U2" s="11"/>
      <c r="V2" s="3"/>
      <c r="X2" s="3">
        <f>BB2</f>
        <v>1015</v>
      </c>
      <c r="Y2" s="25">
        <f>AS2</f>
        <v>211100021</v>
      </c>
      <c r="Z2" s="3"/>
      <c r="AA2" s="25">
        <f>BD2</f>
        <v>103100097</v>
      </c>
      <c r="AB2" s="3"/>
      <c r="AC2" s="12"/>
      <c r="AD2" s="10" t="s">
        <v>53</v>
      </c>
      <c r="AE2" s="3"/>
      <c r="AF2" s="6" t="str">
        <f>AO2</f>
        <v>Insurance Booking</v>
      </c>
      <c r="AG2" s="3"/>
      <c r="AH2" s="3"/>
      <c r="AL2" t="s">
        <v>54</v>
      </c>
      <c r="AM2" s="14">
        <v>44621.64230324074</v>
      </c>
      <c r="AN2" t="s">
        <v>50</v>
      </c>
      <c r="AO2" t="s">
        <v>73</v>
      </c>
      <c r="AP2" s="24">
        <v>45170</v>
      </c>
      <c r="AQ2" s="24">
        <v>45170</v>
      </c>
      <c r="AR2" t="s">
        <v>55</v>
      </c>
      <c r="AS2" s="23">
        <v>211100021</v>
      </c>
      <c r="AU2" t="s">
        <v>35</v>
      </c>
      <c r="AV2">
        <v>15</v>
      </c>
      <c r="AW2" s="26" t="s">
        <v>74</v>
      </c>
      <c r="AX2" t="s">
        <v>51</v>
      </c>
      <c r="AY2">
        <v>3535366</v>
      </c>
      <c r="AZ2" t="s">
        <v>35</v>
      </c>
      <c r="BA2">
        <v>6</v>
      </c>
      <c r="BB2">
        <v>1015</v>
      </c>
      <c r="BC2" t="s">
        <v>68</v>
      </c>
      <c r="BD2" s="23">
        <v>103100097</v>
      </c>
    </row>
    <row r="3" spans="1:56" ht="16" thickBot="1" x14ac:dyDescent="0.4">
      <c r="A3" s="3" t="s">
        <v>32</v>
      </c>
      <c r="B3" s="11">
        <f t="shared" ref="B3:B6" si="0">AQ3</f>
        <v>45171</v>
      </c>
      <c r="C3" s="6" t="s">
        <v>36</v>
      </c>
      <c r="D3" s="7" t="str">
        <f t="shared" ref="D3:D6" si="1">AL3</f>
        <v>TR-30162</v>
      </c>
      <c r="E3" s="3" t="str">
        <f t="shared" ref="E3:E6" si="2">AL3</f>
        <v>TR-30162</v>
      </c>
      <c r="F3" s="2" t="str">
        <f t="shared" ref="F3:F6" si="3">AW3</f>
        <v>SARVESH</v>
      </c>
      <c r="G3" s="3">
        <f t="shared" ref="G3:G6" si="4">IF(BA3=6,5.71,IF(BA3=4,3.81,0))</f>
        <v>3.81</v>
      </c>
      <c r="H3" s="3"/>
      <c r="I3" s="4">
        <f t="shared" ref="I3:I6" si="5">(AV3-BA3)/1.05</f>
        <v>5.7142857142857144</v>
      </c>
      <c r="J3" s="3">
        <v>0</v>
      </c>
      <c r="K3" s="3"/>
      <c r="L3" s="3"/>
      <c r="M3" s="3" t="s">
        <v>66</v>
      </c>
      <c r="N3" s="3"/>
      <c r="O3" s="3"/>
      <c r="P3" s="3"/>
      <c r="Q3" s="9"/>
      <c r="R3" s="15"/>
      <c r="T3" s="11"/>
      <c r="U3" s="11"/>
      <c r="V3" s="3"/>
      <c r="X3" s="3">
        <f t="shared" ref="X3:X6" si="6">BB3</f>
        <v>1015</v>
      </c>
      <c r="Y3" s="25">
        <f t="shared" ref="Y3:Y6" si="7">AS3</f>
        <v>211100021</v>
      </c>
      <c r="Z3" s="3"/>
      <c r="AA3" s="25">
        <f t="shared" ref="AA3:AA6" si="8">BD3</f>
        <v>103100097</v>
      </c>
      <c r="AB3" s="3"/>
      <c r="AC3" s="12"/>
      <c r="AD3" s="10" t="s">
        <v>53</v>
      </c>
      <c r="AE3" s="3"/>
      <c r="AF3" s="6" t="str">
        <f t="shared" ref="AF3:AF6" si="9">AO3</f>
        <v>Insurance Booking</v>
      </c>
      <c r="AG3" s="3"/>
      <c r="AH3" s="3"/>
      <c r="AL3" t="s">
        <v>56</v>
      </c>
      <c r="AM3" s="14">
        <v>44621.630682870367</v>
      </c>
      <c r="AN3" t="s">
        <v>50</v>
      </c>
      <c r="AO3" t="s">
        <v>73</v>
      </c>
      <c r="AP3" s="24">
        <v>45171</v>
      </c>
      <c r="AQ3" s="24">
        <v>45171</v>
      </c>
      <c r="AR3" t="s">
        <v>57</v>
      </c>
      <c r="AS3" s="23">
        <v>211100021</v>
      </c>
      <c r="AU3" t="s">
        <v>35</v>
      </c>
      <c r="AV3">
        <v>10</v>
      </c>
      <c r="AW3" s="26" t="s">
        <v>75</v>
      </c>
      <c r="AX3" t="s">
        <v>51</v>
      </c>
      <c r="AY3">
        <v>4464466</v>
      </c>
      <c r="AZ3" t="s">
        <v>35</v>
      </c>
      <c r="BA3">
        <v>4</v>
      </c>
      <c r="BB3">
        <v>1015</v>
      </c>
      <c r="BC3" t="s">
        <v>69</v>
      </c>
      <c r="BD3" s="23">
        <v>103100097</v>
      </c>
    </row>
    <row r="4" spans="1:56" ht="16" thickBot="1" x14ac:dyDescent="0.4">
      <c r="A4" s="3" t="s">
        <v>32</v>
      </c>
      <c r="B4" s="11">
        <f t="shared" si="0"/>
        <v>45172</v>
      </c>
      <c r="C4" s="6" t="s">
        <v>36</v>
      </c>
      <c r="D4" s="7" t="str">
        <f t="shared" si="1"/>
        <v>TR-30161</v>
      </c>
      <c r="E4" s="3" t="str">
        <f t="shared" si="2"/>
        <v>TR-30161</v>
      </c>
      <c r="F4" s="2" t="str">
        <f t="shared" si="3"/>
        <v>MAYANK</v>
      </c>
      <c r="G4" s="3">
        <f t="shared" si="4"/>
        <v>3.81</v>
      </c>
      <c r="H4" s="3"/>
      <c r="I4" s="4">
        <f t="shared" si="5"/>
        <v>5.7142857142857144</v>
      </c>
      <c r="J4" s="3">
        <v>0</v>
      </c>
      <c r="K4" s="3"/>
      <c r="L4" s="3"/>
      <c r="M4" s="3" t="s">
        <v>66</v>
      </c>
      <c r="N4" s="3"/>
      <c r="O4" s="3"/>
      <c r="P4" s="3"/>
      <c r="Q4" s="9"/>
      <c r="R4" s="15"/>
      <c r="T4" s="11"/>
      <c r="U4" s="11"/>
      <c r="V4" s="3"/>
      <c r="X4" s="3">
        <f t="shared" si="6"/>
        <v>1015</v>
      </c>
      <c r="Y4" s="25">
        <f t="shared" si="7"/>
        <v>211100021</v>
      </c>
      <c r="Z4" s="3"/>
      <c r="AA4" s="25">
        <f t="shared" si="8"/>
        <v>103100097</v>
      </c>
      <c r="AB4" s="3"/>
      <c r="AC4" s="12"/>
      <c r="AD4" s="10" t="s">
        <v>53</v>
      </c>
      <c r="AE4" s="3"/>
      <c r="AF4" s="6" t="str">
        <f t="shared" si="9"/>
        <v>Insurance Booking</v>
      </c>
      <c r="AG4" s="3"/>
      <c r="AH4" s="3"/>
      <c r="AL4" t="s">
        <v>58</v>
      </c>
      <c r="AM4" s="14">
        <v>44621.630370370367</v>
      </c>
      <c r="AN4" t="s">
        <v>50</v>
      </c>
      <c r="AO4" t="s">
        <v>73</v>
      </c>
      <c r="AP4" s="24">
        <v>45172</v>
      </c>
      <c r="AQ4" s="24">
        <v>45172</v>
      </c>
      <c r="AR4" t="s">
        <v>57</v>
      </c>
      <c r="AS4" s="23">
        <v>211100021</v>
      </c>
      <c r="AU4" t="s">
        <v>35</v>
      </c>
      <c r="AV4">
        <v>10</v>
      </c>
      <c r="AW4" s="26" t="s">
        <v>76</v>
      </c>
      <c r="AX4" t="s">
        <v>51</v>
      </c>
      <c r="AY4">
        <v>5446465</v>
      </c>
      <c r="AZ4" t="s">
        <v>35</v>
      </c>
      <c r="BA4">
        <v>4</v>
      </c>
      <c r="BB4">
        <v>1015</v>
      </c>
      <c r="BC4" t="s">
        <v>70</v>
      </c>
      <c r="BD4" s="23">
        <v>103100097</v>
      </c>
    </row>
    <row r="5" spans="1:56" ht="16" thickBot="1" x14ac:dyDescent="0.4">
      <c r="A5" s="3" t="s">
        <v>32</v>
      </c>
      <c r="B5" s="11">
        <f t="shared" si="0"/>
        <v>45173</v>
      </c>
      <c r="C5" s="6" t="s">
        <v>36</v>
      </c>
      <c r="D5" s="7" t="str">
        <f t="shared" si="1"/>
        <v>TR-30160</v>
      </c>
      <c r="E5" s="3" t="str">
        <f t="shared" si="2"/>
        <v>TR-30160</v>
      </c>
      <c r="F5" s="2" t="str">
        <f t="shared" si="3"/>
        <v>DEVANSHI</v>
      </c>
      <c r="G5" s="3">
        <f t="shared" si="4"/>
        <v>3.81</v>
      </c>
      <c r="H5" s="3"/>
      <c r="I5" s="4">
        <f t="shared" si="5"/>
        <v>5.7142857142857144</v>
      </c>
      <c r="J5" s="3">
        <v>0</v>
      </c>
      <c r="K5" s="3"/>
      <c r="L5" s="3"/>
      <c r="M5" s="3" t="s">
        <v>66</v>
      </c>
      <c r="N5" s="3"/>
      <c r="O5" s="3"/>
      <c r="P5" s="3"/>
      <c r="Q5" s="9"/>
      <c r="R5" s="15"/>
      <c r="T5" s="11"/>
      <c r="U5" s="11"/>
      <c r="V5" s="3"/>
      <c r="X5" s="3">
        <f t="shared" si="6"/>
        <v>1015</v>
      </c>
      <c r="Y5" s="25">
        <f t="shared" si="7"/>
        <v>211100021</v>
      </c>
      <c r="Z5" s="3"/>
      <c r="AA5" s="25">
        <f t="shared" si="8"/>
        <v>103100097</v>
      </c>
      <c r="AB5" s="3"/>
      <c r="AC5" s="12"/>
      <c r="AD5" s="10" t="s">
        <v>53</v>
      </c>
      <c r="AE5" s="3"/>
      <c r="AF5" s="6" t="str">
        <f t="shared" si="9"/>
        <v>Insurance Booking</v>
      </c>
      <c r="AG5" s="3"/>
      <c r="AH5" s="3"/>
      <c r="AL5" t="s">
        <v>59</v>
      </c>
      <c r="AM5" s="14">
        <v>44621.630127314813</v>
      </c>
      <c r="AN5" t="s">
        <v>50</v>
      </c>
      <c r="AO5" t="s">
        <v>73</v>
      </c>
      <c r="AP5" s="24">
        <v>45173</v>
      </c>
      <c r="AQ5" s="24">
        <v>45173</v>
      </c>
      <c r="AR5" t="s">
        <v>57</v>
      </c>
      <c r="AS5" s="23">
        <v>211100021</v>
      </c>
      <c r="AU5" t="s">
        <v>35</v>
      </c>
      <c r="AV5">
        <v>10</v>
      </c>
      <c r="AW5" s="26" t="s">
        <v>77</v>
      </c>
      <c r="AX5" t="s">
        <v>51</v>
      </c>
      <c r="AY5">
        <v>5656664</v>
      </c>
      <c r="AZ5" t="s">
        <v>35</v>
      </c>
      <c r="BA5">
        <v>4</v>
      </c>
      <c r="BB5">
        <v>1015</v>
      </c>
      <c r="BC5" t="s">
        <v>71</v>
      </c>
      <c r="BD5" s="23">
        <v>103100097</v>
      </c>
    </row>
    <row r="6" spans="1:56" ht="16" thickBot="1" x14ac:dyDescent="0.4">
      <c r="A6" s="3" t="s">
        <v>32</v>
      </c>
      <c r="B6" s="11">
        <f t="shared" si="0"/>
        <v>45174</v>
      </c>
      <c r="C6" s="6" t="s">
        <v>36</v>
      </c>
      <c r="D6" s="7" t="str">
        <f t="shared" si="1"/>
        <v>TR-30159</v>
      </c>
      <c r="E6" s="3" t="str">
        <f t="shared" si="2"/>
        <v>TR-30159</v>
      </c>
      <c r="F6" s="2" t="str">
        <f t="shared" si="3"/>
        <v>RANI</v>
      </c>
      <c r="G6" s="3">
        <f t="shared" si="4"/>
        <v>5.71</v>
      </c>
      <c r="H6" s="3"/>
      <c r="I6" s="4">
        <f t="shared" si="5"/>
        <v>3.8095238095238093</v>
      </c>
      <c r="J6" s="3">
        <v>0</v>
      </c>
      <c r="K6" s="3"/>
      <c r="L6" s="3"/>
      <c r="M6" s="3" t="s">
        <v>66</v>
      </c>
      <c r="N6" s="3"/>
      <c r="O6" s="3"/>
      <c r="P6" s="3"/>
      <c r="Q6" s="9"/>
      <c r="R6" s="15"/>
      <c r="T6" s="11"/>
      <c r="U6" s="11"/>
      <c r="V6" s="3"/>
      <c r="X6" s="3">
        <f t="shared" si="6"/>
        <v>1015</v>
      </c>
      <c r="Y6" s="25">
        <f t="shared" si="7"/>
        <v>211100021</v>
      </c>
      <c r="Z6" s="3"/>
      <c r="AA6" s="25">
        <f t="shared" si="8"/>
        <v>103100097</v>
      </c>
      <c r="AB6" s="3"/>
      <c r="AC6" s="12"/>
      <c r="AD6" s="10" t="s">
        <v>53</v>
      </c>
      <c r="AE6" s="3"/>
      <c r="AF6" s="6" t="str">
        <f t="shared" si="9"/>
        <v>Insurance Booking</v>
      </c>
      <c r="AG6" s="3"/>
      <c r="AH6" s="3"/>
      <c r="AL6" t="s">
        <v>60</v>
      </c>
      <c r="AM6" s="14">
        <v>44621.611273148148</v>
      </c>
      <c r="AN6" t="s">
        <v>50</v>
      </c>
      <c r="AO6" t="s">
        <v>73</v>
      </c>
      <c r="AP6" s="24">
        <v>45174</v>
      </c>
      <c r="AQ6" s="24">
        <v>45174</v>
      </c>
      <c r="AR6" t="s">
        <v>52</v>
      </c>
      <c r="AS6" s="23">
        <v>211100021</v>
      </c>
      <c r="AT6">
        <v>10896</v>
      </c>
      <c r="AU6" t="s">
        <v>35</v>
      </c>
      <c r="AV6">
        <v>10</v>
      </c>
      <c r="AW6" s="26" t="s">
        <v>78</v>
      </c>
      <c r="AX6" t="s">
        <v>51</v>
      </c>
      <c r="AY6">
        <v>5665664</v>
      </c>
      <c r="AZ6" t="s">
        <v>35</v>
      </c>
      <c r="BA6">
        <v>6</v>
      </c>
      <c r="BB6">
        <v>1015</v>
      </c>
      <c r="BC6" t="s">
        <v>72</v>
      </c>
      <c r="BD6" s="23">
        <v>103100097</v>
      </c>
    </row>
    <row r="7" spans="1:56" ht="15" thickBot="1" x14ac:dyDescent="0.4">
      <c r="A7" s="3"/>
      <c r="B7" s="11"/>
      <c r="C7" s="6"/>
      <c r="D7" s="7"/>
      <c r="E7" s="3"/>
      <c r="F7" s="2"/>
      <c r="G7" s="3"/>
      <c r="H7" s="3"/>
      <c r="I7" s="4"/>
      <c r="J7" s="3"/>
      <c r="K7" s="3"/>
      <c r="L7" s="3"/>
      <c r="M7" s="3"/>
      <c r="N7" s="3"/>
      <c r="O7" s="3"/>
      <c r="P7" s="3"/>
      <c r="Q7" s="9"/>
      <c r="R7" s="15"/>
      <c r="T7" s="11"/>
      <c r="U7" s="11"/>
      <c r="V7" s="3"/>
      <c r="W7" s="10"/>
      <c r="X7" s="3"/>
      <c r="Y7" s="3"/>
      <c r="Z7" s="3"/>
      <c r="AA7" s="3"/>
      <c r="AB7" s="3"/>
      <c r="AC7" s="12"/>
      <c r="AD7" s="13"/>
      <c r="AE7" s="3"/>
      <c r="AF7" s="6"/>
      <c r="AG7" s="3"/>
      <c r="AH7" s="3"/>
      <c r="AM7" s="14"/>
      <c r="AP7" s="14"/>
      <c r="AQ7" s="14"/>
    </row>
    <row r="8" spans="1:56" ht="15" thickBot="1" x14ac:dyDescent="0.4">
      <c r="A8" s="3"/>
      <c r="B8" s="11"/>
      <c r="C8" s="6"/>
      <c r="D8" s="7"/>
      <c r="E8" s="3"/>
      <c r="F8" s="2"/>
      <c r="G8" s="3"/>
      <c r="H8" s="3"/>
      <c r="I8" s="4"/>
      <c r="J8" s="3"/>
      <c r="K8" s="3"/>
      <c r="L8" s="3"/>
      <c r="M8" s="3"/>
      <c r="N8" s="3"/>
      <c r="O8" s="3"/>
      <c r="P8" s="3"/>
      <c r="Q8" s="9"/>
      <c r="R8" s="15"/>
      <c r="T8" s="11"/>
      <c r="U8" s="11"/>
      <c r="V8" s="3"/>
      <c r="W8" s="10"/>
      <c r="X8" s="3"/>
      <c r="Y8" s="3"/>
      <c r="Z8" s="3"/>
      <c r="AA8" s="3"/>
      <c r="AB8" s="3"/>
      <c r="AC8" s="12"/>
      <c r="AD8" s="13"/>
      <c r="AE8" s="3"/>
      <c r="AF8" s="6"/>
      <c r="AG8" s="3"/>
      <c r="AH8" s="3"/>
      <c r="AM8" s="14"/>
      <c r="AP8" s="14"/>
      <c r="AQ8" s="14"/>
    </row>
    <row r="9" spans="1:56" ht="15" thickBot="1" x14ac:dyDescent="0.4">
      <c r="A9" s="3"/>
      <c r="B9" s="11"/>
      <c r="C9" s="6"/>
      <c r="D9" s="7"/>
      <c r="E9" s="3"/>
      <c r="F9" s="2"/>
      <c r="G9" s="3"/>
      <c r="H9" s="3"/>
      <c r="I9" s="4"/>
      <c r="J9" s="3"/>
      <c r="K9" s="3"/>
      <c r="L9" s="3"/>
      <c r="M9" s="3"/>
      <c r="N9" s="3"/>
      <c r="O9" s="3"/>
      <c r="P9" s="3"/>
      <c r="Q9" s="9"/>
      <c r="R9" s="15"/>
      <c r="T9" s="11"/>
      <c r="U9" s="11"/>
      <c r="V9" s="3"/>
      <c r="W9" s="10"/>
      <c r="X9" s="3"/>
      <c r="Y9" s="3"/>
      <c r="Z9" s="3"/>
      <c r="AA9" s="3"/>
      <c r="AB9" s="3"/>
      <c r="AC9" s="12"/>
      <c r="AD9" s="13"/>
      <c r="AE9" s="3"/>
      <c r="AF9" s="6"/>
      <c r="AG9" s="3"/>
      <c r="AH9" s="3"/>
      <c r="AM9" s="14"/>
      <c r="AP9" s="14"/>
      <c r="AQ9" s="14"/>
    </row>
    <row r="10" spans="1:56" ht="15" thickBot="1" x14ac:dyDescent="0.4">
      <c r="A10" s="3"/>
      <c r="B10" s="11"/>
      <c r="C10" s="6"/>
      <c r="D10" s="7"/>
      <c r="E10" s="3"/>
      <c r="F10" s="2"/>
      <c r="G10" s="3"/>
      <c r="H10" s="3"/>
      <c r="I10" s="4"/>
      <c r="J10" s="3"/>
      <c r="K10" s="3"/>
      <c r="L10" s="3"/>
      <c r="M10" s="3"/>
      <c r="N10" s="3"/>
      <c r="O10" s="3"/>
      <c r="P10" s="3"/>
      <c r="Q10" s="9"/>
      <c r="R10" s="15"/>
      <c r="T10" s="11"/>
      <c r="U10" s="11"/>
      <c r="V10" s="3"/>
      <c r="W10" s="10"/>
      <c r="X10" s="3"/>
      <c r="Y10" s="3"/>
      <c r="Z10" s="3"/>
      <c r="AA10" s="3"/>
      <c r="AB10" s="3"/>
      <c r="AC10" s="12"/>
      <c r="AD10" s="13"/>
      <c r="AE10" s="3"/>
      <c r="AF10" s="6"/>
      <c r="AM10" s="14"/>
      <c r="AP10" s="14"/>
      <c r="AQ10" s="14"/>
    </row>
    <row r="11" spans="1:56" ht="15" thickBot="1" x14ac:dyDescent="0.4">
      <c r="A11" s="3"/>
      <c r="B11" s="11"/>
      <c r="C11" s="6"/>
      <c r="D11" s="7"/>
      <c r="E11" s="3"/>
      <c r="F11" s="2"/>
      <c r="G11" s="3"/>
      <c r="H11" s="3"/>
      <c r="I11" s="4"/>
      <c r="J11" s="3"/>
      <c r="K11" s="3"/>
      <c r="L11" s="3"/>
      <c r="M11" s="3"/>
      <c r="N11" s="3"/>
      <c r="O11" s="3"/>
      <c r="P11" s="3"/>
      <c r="Q11" s="9"/>
      <c r="R11" s="15"/>
      <c r="T11" s="11"/>
      <c r="U11" s="11"/>
      <c r="V11" s="3"/>
      <c r="W11" s="10"/>
      <c r="X11" s="3"/>
      <c r="Y11" s="3"/>
      <c r="Z11" s="3"/>
      <c r="AA11" s="3"/>
      <c r="AB11" s="3"/>
      <c r="AC11" s="12"/>
      <c r="AD11" s="13"/>
      <c r="AE11" s="3"/>
      <c r="AF11" s="6"/>
      <c r="AM11" s="14"/>
      <c r="AP11" s="14"/>
      <c r="AQ11" s="14"/>
    </row>
  </sheetData>
  <conditionalFormatting sqref="AU1:AU11">
    <cfRule type="duplicateValues" dxfId="0" priority="4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LCC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Systrixit</cp:lastModifiedBy>
  <dcterms:created xsi:type="dcterms:W3CDTF">2022-03-09T07:32:24Z</dcterms:created>
  <dcterms:modified xsi:type="dcterms:W3CDTF">2023-09-01T12:20:52Z</dcterms:modified>
</cp:coreProperties>
</file>