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4D68514F-DC11-48AB-9FF6-B57D32610F8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" i="1" l="1"/>
  <c r="AA4" i="1"/>
  <c r="AA5" i="1"/>
  <c r="AA6" i="1"/>
  <c r="AA2" i="1"/>
  <c r="Y3" i="1"/>
  <c r="Y4" i="1"/>
  <c r="Y5" i="1"/>
  <c r="Y6" i="1"/>
  <c r="Y2" i="1"/>
  <c r="X3" i="1"/>
  <c r="X4" i="1"/>
  <c r="X5" i="1"/>
  <c r="X6" i="1"/>
  <c r="X2" i="1"/>
  <c r="F3" i="1"/>
  <c r="F4" i="1"/>
  <c r="F5" i="1"/>
  <c r="F6" i="1"/>
  <c r="F2" i="1"/>
  <c r="G6" i="1" l="1"/>
  <c r="E6" i="1"/>
  <c r="D6" i="1"/>
  <c r="B6" i="1"/>
  <c r="A6" i="1"/>
  <c r="G5" i="1"/>
  <c r="E5" i="1"/>
  <c r="D5" i="1"/>
  <c r="B5" i="1"/>
  <c r="A5" i="1"/>
  <c r="G4" i="1"/>
  <c r="E4" i="1"/>
  <c r="D4" i="1"/>
  <c r="B4" i="1"/>
  <c r="A4" i="1"/>
  <c r="G3" i="1"/>
  <c r="E3" i="1"/>
  <c r="D3" i="1"/>
  <c r="B3" i="1"/>
  <c r="A3" i="1"/>
  <c r="G2" i="1"/>
  <c r="E2" i="1"/>
  <c r="D2" i="1"/>
  <c r="B2" i="1"/>
  <c r="A2" i="1"/>
</calcChain>
</file>

<file path=xl/sharedStrings.xml><?xml version="1.0" encoding="utf-8"?>
<sst xmlns="http://schemas.openxmlformats.org/spreadsheetml/2006/main" count="95" uniqueCount="79">
  <si>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</si>
  <si>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</si>
  <si>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</si>
  <si>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</si>
  <si>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</si>
  <si>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</si>
  <si>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</si>
  <si>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</si>
  <si>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</si>
  <si>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</si>
  <si>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</si>
  <si>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</si>
  <si>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</si>
  <si>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</si>
  <si>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</si>
  <si>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</si>
  <si>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</si>
  <si>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</si>
  <si>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</si>
  <si>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</si>
  <si>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</si>
  <si>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</si>
  <si>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</si>
  <si>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</si>
  <si>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</si>
  <si>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</si>
  <si>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</si>
  <si>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</si>
  <si>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</si>
  <si>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</si>
  <si>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</si>
  <si>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</si>
  <si>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CONFIRMATION_NUM</t>
  </si>
  <si>
    <t>BOOKING_AGENT</t>
  </si>
  <si>
    <t>IATA_NUM</t>
  </si>
  <si>
    <t>USER_ID</t>
  </si>
  <si>
    <t>TRANSACTION_DATE</t>
  </si>
  <si>
    <t>FIRST_NAME</t>
  </si>
  <si>
    <t>LAST_NAME</t>
  </si>
  <si>
    <t>TOTALSEGMENTS</t>
  </si>
  <si>
    <t>TOTALPASSENGERS</t>
  </si>
  <si>
    <t>INVOICE_NUM</t>
  </si>
  <si>
    <t>CURRENCY</t>
  </si>
  <si>
    <t>DEPOSITS</t>
  </si>
  <si>
    <t>BOOKEDAMOUNT</t>
  </si>
  <si>
    <t>CANCELLEDAMOUNT</t>
  </si>
  <si>
    <t>COMMENTS</t>
  </si>
  <si>
    <t>FZ</t>
  </si>
  <si>
    <t>ECONOMY</t>
  </si>
  <si>
    <t>A8A06W</t>
  </si>
  <si>
    <t>QAR</t>
  </si>
  <si>
    <t>H5TQWQ</t>
  </si>
  <si>
    <t>85HOL9</t>
  </si>
  <si>
    <t>2HZJNK</t>
  </si>
  <si>
    <t>EMON44</t>
  </si>
  <si>
    <t>Stax_Incentive1</t>
  </si>
  <si>
    <t>Stax_Incentive2</t>
  </si>
  <si>
    <t>Stax_Incentive3</t>
  </si>
  <si>
    <t>StaxFinalCost</t>
  </si>
  <si>
    <t>STAX_Discount</t>
  </si>
  <si>
    <t>GDFGG</t>
  </si>
  <si>
    <t>KGJHGUT</t>
  </si>
  <si>
    <t>RYERRW</t>
  </si>
  <si>
    <t>WRGHJ</t>
  </si>
  <si>
    <t>UYHGFH</t>
  </si>
  <si>
    <t>RUTVI</t>
  </si>
  <si>
    <t>SARVESH</t>
  </si>
  <si>
    <t>MAYANK</t>
  </si>
  <si>
    <t>DEVANSHI</t>
  </si>
  <si>
    <t>RANI</t>
  </si>
  <si>
    <t>DAVE</t>
  </si>
  <si>
    <t>TIWARI</t>
  </si>
  <si>
    <t>PATEL</t>
  </si>
  <si>
    <t>DESAI</t>
  </si>
  <si>
    <t>GAYKWAD</t>
  </si>
  <si>
    <t>ZR</t>
  </si>
  <si>
    <t>USER ID</t>
  </si>
  <si>
    <t>SUPPLIER GL</t>
  </si>
  <si>
    <t>CUSTOMER 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</si>
</sst>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dd/mmm/yy;@"/>
    <numFmt numFmtId="165" formatCode="0;[Red]0"/>
    <numFmt numFmtId="166" formatCode="0.000"/>
    <numFmt numFmtId="167" formatCode="mm/dd/yyyy"/>
    <numFmt numFmtId="168" formatCode="m/d;@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283C46"/>
      <name val="Arial"/>
      <family val="2"/>
    </font>
    <font>
      <sz val="10"/>
      <name val="Arial"/>
      <family val="2"/>
    </font>
    <font>
      <sz val="10"/>
      <color rgb="FF3D4051"/>
      <name val="Arial"/>
      <family val="2"/>
    </font>
    <font>
      <sz val="12"/>
      <color rgb="FF000000"/>
      <name val="Calibri"/>
      <family val="2"/>
      <scheme val="minor"/>
    </font>
    <font>
      <sz val="12"/>
      <color rgb="FF3D4051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0" fontId="4" fillId="0" borderId="0" xfId="0" applyFont="1"/>
    <xf numFmtId="167" fontId="0" fillId="0" borderId="0" xfId="0" applyNumberFormat="1" applyAlignment="1">
      <alignment horizontal="left"/>
    </xf>
    <xf numFmtId="167" fontId="0" fillId="0" borderId="0" xfId="0" applyNumberFormat="1"/>
    <xf numFmtId="0" fontId="0" fillId="0" borderId="0" xfId="0" applyFill="1" applyAlignment="1">
      <alignment horizontal="left"/>
    </xf>
    <xf numFmtId="0" fontId="0" fillId="0" borderId="0" xfId="0" applyFill="1"/>
    <xf numFmtId="168" fontId="1" fillId="0" borderId="0" xfId="0" applyNumberFormat="1" applyFont="1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14" fontId="0" fillId="0" borderId="0" xfId="0" applyNumberFormat="1"/>
    <xf numFmtId="0" fontId="5" fillId="5" borderId="0" xfId="0" applyFont="1" applyFill="1" applyAlignment="1">
      <alignment horizontal="left" vertical="center" indent="1"/>
    </xf>
    <xf numFmtId="0" fontId="6" fillId="0" borderId="0" xfId="0" applyFont="1"/>
    <xf numFmtId="0" fontId="7" fillId="0" borderId="0" xfId="0" applyFont="1" applyAlignment="1">
      <alignment horizontal="left"/>
    </xf>
    <xf numFmtId="1" fontId="6" fillId="0" borderId="0" xfId="0" applyNumberFormat="1" applyFont="1"/>
    <xf numFmtId="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3"/>
  <sheetViews>
    <sheetView tabSelected="1" topLeftCell="AA1" workbookViewId="0">
      <selection activeCell="AE1" sqref="AE1"/>
    </sheetView>
  </sheetViews>
  <sheetFormatPr defaultRowHeight="14.5" x14ac:dyDescent="0.35"/>
  <cols>
    <col min="2" max="2" width="10.453125" style="10" bestFit="1" customWidth="1"/>
    <col min="6" max="6" width="15" bestFit="1" customWidth="1"/>
    <col min="17" max="17" width="16.54296875" bestFit="1" customWidth="1"/>
    <col min="25" max="25" width="9.81640625" bestFit="1" customWidth="1"/>
    <col min="27" max="27" width="9.81640625" bestFit="1" customWidth="1"/>
    <col min="35" max="37" width="8.7265625" style="12"/>
    <col min="40" max="40" width="9.81640625" bestFit="1" customWidth="1"/>
    <col min="54" max="55" width="13.453125" bestFit="1" customWidth="1"/>
  </cols>
  <sheetData>
    <row r="1" spans="1:55" ht="15.5" x14ac:dyDescent="0.35">
      <c r="A1" s="1" t="s">
        <v>0</v>
      </c>
      <c r="B1" s="13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4" t="s">
        <v>6</v>
      </c>
      <c r="H1" s="14" t="s">
        <v>7</v>
      </c>
      <c r="I1" s="14" t="s">
        <v>9</v>
      </c>
      <c r="J1" s="14" t="s">
        <v>10</v>
      </c>
      <c r="K1" s="15" t="s">
        <v>58</v>
      </c>
      <c r="L1" s="16" t="s">
        <v>8</v>
      </c>
      <c r="M1" s="16" t="s">
        <v>24</v>
      </c>
      <c r="N1" s="16" t="s">
        <v>25</v>
      </c>
      <c r="O1" s="16" t="s">
        <v>59</v>
      </c>
      <c r="P1" s="16" t="s">
        <v>55</v>
      </c>
      <c r="Q1" s="16" t="s">
        <v>56</v>
      </c>
      <c r="R1" s="16" t="s">
        <v>57</v>
      </c>
      <c r="S1" s="4" t="s">
        <v>11</v>
      </c>
      <c r="T1" s="4" t="s">
        <v>12</v>
      </c>
      <c r="U1" s="4" t="s">
        <v>13</v>
      </c>
      <c r="V1" s="4" t="s">
        <v>14</v>
      </c>
      <c r="W1" s="4" t="s">
        <v>15</v>
      </c>
      <c r="X1" s="4" t="s">
        <v>16</v>
      </c>
      <c r="Y1" s="4" t="s">
        <v>17</v>
      </c>
      <c r="Z1" s="5" t="s">
        <v>18</v>
      </c>
      <c r="AA1" s="3" t="s">
        <v>19</v>
      </c>
      <c r="AB1" s="3" t="s">
        <v>20</v>
      </c>
      <c r="AC1" s="3" t="s">
        <v>21</v>
      </c>
      <c r="AD1" s="3" t="s">
        <v>22</v>
      </c>
      <c r="AE1" s="3" t="s">
        <v>23</v>
      </c>
      <c r="AF1" s="3" t="s">
        <v>26</v>
      </c>
      <c r="AG1" s="3" t="s">
        <v>27</v>
      </c>
      <c r="AH1" s="3" t="s">
        <v>28</v>
      </c>
      <c r="AI1" s="3" t="s">
        <v>29</v>
      </c>
      <c r="AJ1" s="3" t="s">
        <v>30</v>
      </c>
      <c r="AK1" s="3" t="s">
        <v>31</v>
      </c>
      <c r="AL1" t="s">
        <v>32</v>
      </c>
      <c r="AM1" t="s">
        <v>33</v>
      </c>
      <c r="AN1" t="s">
        <v>34</v>
      </c>
      <c r="AO1" t="s">
        <v>35</v>
      </c>
      <c r="AP1" t="s">
        <v>36</v>
      </c>
      <c r="AQ1" t="s">
        <v>37</v>
      </c>
      <c r="AR1" t="s">
        <v>38</v>
      </c>
      <c r="AS1" t="s">
        <v>39</v>
      </c>
      <c r="AT1" t="s">
        <v>40</v>
      </c>
      <c r="AU1" t="s">
        <v>41</v>
      </c>
      <c r="AV1" t="s">
        <v>42</v>
      </c>
      <c r="AW1" t="s">
        <v>43</v>
      </c>
      <c r="AX1" t="s">
        <v>44</v>
      </c>
      <c r="AY1" t="s">
        <v>45</v>
      </c>
      <c r="AZ1" t="s">
        <v>46</v>
      </c>
      <c r="BA1" t="s">
        <v>76</v>
      </c>
      <c r="BB1" s="20" t="s">
        <v>77</v>
      </c>
      <c r="BC1" s="20" t="s">
        <v>78</v>
      </c>
    </row>
    <row r="2" spans="1:55" ht="15.5" x14ac:dyDescent="0.35">
      <c r="A2" s="3" t="str">
        <f t="shared" ref="A2:A6" si="0">IF(BY2&gt;=0,"SALE","REFUND")</f>
        <v>SALE</v>
      </c>
      <c r="B2" s="9">
        <f t="shared" ref="B2:B6" si="1">AP2</f>
        <v>45170</v>
      </c>
      <c r="C2" s="6" t="s">
        <v>47</v>
      </c>
      <c r="D2" s="6" t="str">
        <f t="shared" ref="D2:D6" si="2">AL2</f>
        <v>A8A06W</v>
      </c>
      <c r="E2" s="6" t="str">
        <f t="shared" ref="E2:E6" si="3">AL2</f>
        <v>A8A06W</v>
      </c>
      <c r="F2" s="2" t="str">
        <f>CONCATENATE(AQ2," ",AR2)</f>
        <v>RUTVI DAVE</v>
      </c>
      <c r="G2" s="3">
        <f t="shared" ref="G2:G6" si="4">AX2</f>
        <v>4200</v>
      </c>
      <c r="H2" s="3"/>
      <c r="I2" s="3"/>
      <c r="J2" s="3">
        <v>0</v>
      </c>
      <c r="K2" s="3">
        <v>0</v>
      </c>
      <c r="L2" s="3"/>
      <c r="M2" s="3" t="s">
        <v>75</v>
      </c>
      <c r="N2" s="3"/>
      <c r="O2" s="3"/>
      <c r="P2" s="3"/>
      <c r="Q2" s="8"/>
      <c r="R2" s="8"/>
      <c r="S2" s="7"/>
      <c r="T2" s="8"/>
      <c r="U2" s="3"/>
      <c r="V2" s="3"/>
      <c r="W2" s="8"/>
      <c r="X2" s="3">
        <f>AO2</f>
        <v>1015</v>
      </c>
      <c r="Y2" s="22">
        <f>BB2</f>
        <v>211100021</v>
      </c>
      <c r="Z2" s="3"/>
      <c r="AA2" s="22">
        <f>BC2</f>
        <v>103100097</v>
      </c>
      <c r="AB2" s="3"/>
      <c r="AC2" s="7"/>
      <c r="AD2" s="7" t="s">
        <v>48</v>
      </c>
      <c r="AE2" s="3"/>
      <c r="AF2" s="3"/>
      <c r="AG2" s="3"/>
      <c r="AI2" s="11"/>
      <c r="AJ2" s="11"/>
      <c r="AK2" s="11"/>
      <c r="AL2" t="s">
        <v>49</v>
      </c>
      <c r="AM2" t="s">
        <v>60</v>
      </c>
      <c r="AN2">
        <v>653554466</v>
      </c>
      <c r="AO2">
        <v>1015</v>
      </c>
      <c r="AP2" s="17">
        <v>45170</v>
      </c>
      <c r="AQ2" s="18" t="s">
        <v>65</v>
      </c>
      <c r="AR2" s="18" t="s">
        <v>70</v>
      </c>
      <c r="AS2">
        <v>1</v>
      </c>
      <c r="AT2">
        <v>1</v>
      </c>
      <c r="AU2">
        <v>19071316</v>
      </c>
      <c r="AV2" t="s">
        <v>50</v>
      </c>
      <c r="AW2">
        <v>0</v>
      </c>
      <c r="AX2">
        <v>4200</v>
      </c>
      <c r="AY2">
        <v>0</v>
      </c>
      <c r="BA2" s="19">
        <v>1015</v>
      </c>
      <c r="BB2" s="21">
        <v>211100021</v>
      </c>
      <c r="BC2" s="21">
        <v>103100097</v>
      </c>
    </row>
    <row r="3" spans="1:55" ht="15.5" x14ac:dyDescent="0.35">
      <c r="A3" s="3" t="str">
        <f t="shared" si="0"/>
        <v>SALE</v>
      </c>
      <c r="B3" s="9">
        <f t="shared" si="1"/>
        <v>45171</v>
      </c>
      <c r="C3" s="6" t="s">
        <v>47</v>
      </c>
      <c r="D3" s="6" t="str">
        <f t="shared" si="2"/>
        <v>H5TQWQ</v>
      </c>
      <c r="E3" s="6" t="str">
        <f t="shared" si="3"/>
        <v>H5TQWQ</v>
      </c>
      <c r="F3" s="2" t="str">
        <f t="shared" ref="F3:F6" si="5">CONCATENATE(AQ3," ",AR3)</f>
        <v>SARVESH TIWARI</v>
      </c>
      <c r="G3" s="3">
        <f t="shared" si="4"/>
        <v>3462</v>
      </c>
      <c r="H3" s="3"/>
      <c r="I3" s="3"/>
      <c r="J3" s="3">
        <v>0</v>
      </c>
      <c r="K3" s="3">
        <v>0</v>
      </c>
      <c r="L3" s="3"/>
      <c r="M3" s="3" t="s">
        <v>75</v>
      </c>
      <c r="N3" s="3"/>
      <c r="O3" s="3"/>
      <c r="P3" s="3"/>
      <c r="Q3" s="8"/>
      <c r="R3" s="8"/>
      <c r="S3" s="7"/>
      <c r="T3" s="8"/>
      <c r="U3" s="3"/>
      <c r="V3" s="3"/>
      <c r="W3" s="8"/>
      <c r="X3" s="3">
        <f t="shared" ref="X3:X6" si="6">AO3</f>
        <v>1015</v>
      </c>
      <c r="Y3" s="22">
        <f t="shared" ref="Y3:Y6" si="7">BB3</f>
        <v>211100021</v>
      </c>
      <c r="Z3" s="3"/>
      <c r="AA3" s="22">
        <f t="shared" ref="AA3:AA6" si="8">BC3</f>
        <v>103100097</v>
      </c>
      <c r="AB3" s="3"/>
      <c r="AC3" s="7"/>
      <c r="AD3" s="7" t="s">
        <v>48</v>
      </c>
      <c r="AE3" s="3"/>
      <c r="AF3" s="3"/>
      <c r="AG3" s="3"/>
      <c r="AI3" s="11"/>
      <c r="AJ3" s="11"/>
      <c r="AK3" s="11"/>
      <c r="AL3" t="s">
        <v>51</v>
      </c>
      <c r="AM3" t="s">
        <v>61</v>
      </c>
      <c r="AN3">
        <v>655654434</v>
      </c>
      <c r="AO3">
        <v>1015</v>
      </c>
      <c r="AP3" s="17">
        <v>45171</v>
      </c>
      <c r="AQ3" s="18" t="s">
        <v>66</v>
      </c>
      <c r="AR3" s="18" t="s">
        <v>71</v>
      </c>
      <c r="AS3">
        <v>4</v>
      </c>
      <c r="AT3">
        <v>2</v>
      </c>
      <c r="AU3">
        <v>19071645</v>
      </c>
      <c r="AV3" t="s">
        <v>50</v>
      </c>
      <c r="AW3">
        <v>0</v>
      </c>
      <c r="AX3">
        <v>3462</v>
      </c>
      <c r="AY3">
        <v>0</v>
      </c>
      <c r="BA3" s="19">
        <v>1015</v>
      </c>
      <c r="BB3" s="21">
        <v>211100021</v>
      </c>
      <c r="BC3" s="21">
        <v>103100097</v>
      </c>
    </row>
    <row r="4" spans="1:55" ht="15.5" x14ac:dyDescent="0.35">
      <c r="A4" s="3" t="str">
        <f t="shared" si="0"/>
        <v>SALE</v>
      </c>
      <c r="B4" s="9">
        <f t="shared" si="1"/>
        <v>45172</v>
      </c>
      <c r="C4" s="6" t="s">
        <v>47</v>
      </c>
      <c r="D4" s="6" t="str">
        <f t="shared" si="2"/>
        <v>85HOL9</v>
      </c>
      <c r="E4" s="6" t="str">
        <f t="shared" si="3"/>
        <v>85HOL9</v>
      </c>
      <c r="F4" s="2" t="str">
        <f t="shared" si="5"/>
        <v>MAYANK PATEL</v>
      </c>
      <c r="G4" s="3">
        <f t="shared" si="4"/>
        <v>3466</v>
      </c>
      <c r="H4" s="3"/>
      <c r="I4" s="3"/>
      <c r="J4" s="3">
        <v>0</v>
      </c>
      <c r="K4" s="3">
        <v>0</v>
      </c>
      <c r="L4" s="3"/>
      <c r="M4" s="3" t="s">
        <v>75</v>
      </c>
      <c r="N4" s="3"/>
      <c r="O4" s="3"/>
      <c r="P4" s="3"/>
      <c r="Q4" s="8"/>
      <c r="R4" s="8"/>
      <c r="S4" s="7"/>
      <c r="T4" s="8"/>
      <c r="U4" s="3"/>
      <c r="V4" s="3"/>
      <c r="W4" s="8"/>
      <c r="X4" s="3">
        <f t="shared" si="6"/>
        <v>1015</v>
      </c>
      <c r="Y4" s="22">
        <f t="shared" si="7"/>
        <v>211100021</v>
      </c>
      <c r="Z4" s="3"/>
      <c r="AA4" s="22">
        <f t="shared" si="8"/>
        <v>103100097</v>
      </c>
      <c r="AB4" s="3"/>
      <c r="AC4" s="7"/>
      <c r="AD4" s="7" t="s">
        <v>48</v>
      </c>
      <c r="AE4" s="3"/>
      <c r="AF4" s="3"/>
      <c r="AG4" s="3"/>
      <c r="AI4" s="11"/>
      <c r="AJ4" s="11"/>
      <c r="AK4" s="11"/>
      <c r="AL4" t="s">
        <v>52</v>
      </c>
      <c r="AM4" t="s">
        <v>62</v>
      </c>
      <c r="AN4">
        <v>6545666</v>
      </c>
      <c r="AO4">
        <v>1015</v>
      </c>
      <c r="AP4" s="17">
        <v>45172</v>
      </c>
      <c r="AQ4" s="18" t="s">
        <v>67</v>
      </c>
      <c r="AR4" s="18" t="s">
        <v>72</v>
      </c>
      <c r="AS4">
        <v>1</v>
      </c>
      <c r="AT4">
        <v>1</v>
      </c>
      <c r="AU4">
        <v>19071930</v>
      </c>
      <c r="AV4" t="s">
        <v>50</v>
      </c>
      <c r="AW4">
        <v>0</v>
      </c>
      <c r="AX4">
        <v>3466</v>
      </c>
      <c r="AY4">
        <v>0</v>
      </c>
      <c r="BA4" s="19">
        <v>1015</v>
      </c>
      <c r="BB4" s="21">
        <v>211100021</v>
      </c>
      <c r="BC4" s="21">
        <v>103100097</v>
      </c>
    </row>
    <row r="5" spans="1:55" ht="15.5" x14ac:dyDescent="0.35">
      <c r="A5" s="3" t="str">
        <f t="shared" si="0"/>
        <v>SALE</v>
      </c>
      <c r="B5" s="9">
        <f t="shared" si="1"/>
        <v>45173</v>
      </c>
      <c r="C5" s="6" t="s">
        <v>47</v>
      </c>
      <c r="D5" s="6" t="str">
        <f t="shared" si="2"/>
        <v>2HZJNK</v>
      </c>
      <c r="E5" s="6" t="str">
        <f t="shared" si="3"/>
        <v>2HZJNK</v>
      </c>
      <c r="F5" s="2" t="str">
        <f t="shared" si="5"/>
        <v>DEVANSHI DESAI</v>
      </c>
      <c r="G5" s="3">
        <f t="shared" si="4"/>
        <v>2577</v>
      </c>
      <c r="H5" s="3"/>
      <c r="I5" s="3"/>
      <c r="J5" s="3">
        <v>0</v>
      </c>
      <c r="K5" s="3">
        <v>0</v>
      </c>
      <c r="L5" s="3"/>
      <c r="M5" s="3" t="s">
        <v>75</v>
      </c>
      <c r="N5" s="3"/>
      <c r="O5" s="3"/>
      <c r="P5" s="3"/>
      <c r="Q5" s="8"/>
      <c r="R5" s="8"/>
      <c r="S5" s="7"/>
      <c r="T5" s="8"/>
      <c r="U5" s="3"/>
      <c r="V5" s="3"/>
      <c r="W5" s="8"/>
      <c r="X5" s="3">
        <f t="shared" si="6"/>
        <v>1015</v>
      </c>
      <c r="Y5" s="22">
        <f t="shared" si="7"/>
        <v>211100021</v>
      </c>
      <c r="Z5" s="3"/>
      <c r="AA5" s="22">
        <f t="shared" si="8"/>
        <v>103100097</v>
      </c>
      <c r="AB5" s="3"/>
      <c r="AC5" s="7"/>
      <c r="AD5" s="7" t="s">
        <v>48</v>
      </c>
      <c r="AE5" s="3"/>
      <c r="AF5" s="3"/>
      <c r="AG5" s="3"/>
      <c r="AI5" s="11"/>
      <c r="AJ5" s="11"/>
      <c r="AK5" s="11"/>
      <c r="AL5" t="s">
        <v>53</v>
      </c>
      <c r="AM5" t="s">
        <v>63</v>
      </c>
      <c r="AN5">
        <v>65684636</v>
      </c>
      <c r="AO5">
        <v>1015</v>
      </c>
      <c r="AP5" s="17">
        <v>45173</v>
      </c>
      <c r="AQ5" s="18" t="s">
        <v>68</v>
      </c>
      <c r="AR5" s="18" t="s">
        <v>73</v>
      </c>
      <c r="AS5">
        <v>4</v>
      </c>
      <c r="AT5">
        <v>2</v>
      </c>
      <c r="AU5">
        <v>19072263</v>
      </c>
      <c r="AV5" t="s">
        <v>50</v>
      </c>
      <c r="AW5">
        <v>0</v>
      </c>
      <c r="AX5">
        <v>2577</v>
      </c>
      <c r="AY5">
        <v>0</v>
      </c>
      <c r="BA5" s="19">
        <v>1015</v>
      </c>
      <c r="BB5" s="21">
        <v>211100021</v>
      </c>
      <c r="BC5" s="21">
        <v>103100097</v>
      </c>
    </row>
    <row r="6" spans="1:55" ht="15.5" x14ac:dyDescent="0.35">
      <c r="A6" s="3" t="str">
        <f t="shared" si="0"/>
        <v>SALE</v>
      </c>
      <c r="B6" s="9">
        <f t="shared" si="1"/>
        <v>45174</v>
      </c>
      <c r="C6" s="6" t="s">
        <v>47</v>
      </c>
      <c r="D6" s="6" t="str">
        <f t="shared" si="2"/>
        <v>EMON44</v>
      </c>
      <c r="E6" s="6" t="str">
        <f t="shared" si="3"/>
        <v>EMON44</v>
      </c>
      <c r="F6" s="2" t="str">
        <f t="shared" si="5"/>
        <v>RANI GAYKWAD</v>
      </c>
      <c r="G6" s="3">
        <f t="shared" si="4"/>
        <v>3586</v>
      </c>
      <c r="H6" s="3"/>
      <c r="I6" s="3"/>
      <c r="J6" s="3">
        <v>0</v>
      </c>
      <c r="K6" s="3">
        <v>0</v>
      </c>
      <c r="L6" s="3"/>
      <c r="M6" s="3" t="s">
        <v>75</v>
      </c>
      <c r="N6" s="3"/>
      <c r="O6" s="3"/>
      <c r="P6" s="3"/>
      <c r="Q6" s="8"/>
      <c r="R6" s="8"/>
      <c r="S6" s="7"/>
      <c r="T6" s="8"/>
      <c r="U6" s="3"/>
      <c r="V6" s="3"/>
      <c r="W6" s="8"/>
      <c r="X6" s="3">
        <f t="shared" si="6"/>
        <v>1015</v>
      </c>
      <c r="Y6" s="22">
        <f t="shared" si="7"/>
        <v>211100021</v>
      </c>
      <c r="Z6" s="3"/>
      <c r="AA6" s="22">
        <f t="shared" si="8"/>
        <v>103100097</v>
      </c>
      <c r="AB6" s="3"/>
      <c r="AC6" s="7"/>
      <c r="AD6" s="7" t="s">
        <v>48</v>
      </c>
      <c r="AE6" s="3"/>
      <c r="AF6" s="3"/>
      <c r="AG6" s="3"/>
      <c r="AI6" s="11"/>
      <c r="AJ6" s="11"/>
      <c r="AK6" s="11"/>
      <c r="AL6" t="s">
        <v>54</v>
      </c>
      <c r="AM6" t="s">
        <v>64</v>
      </c>
      <c r="AN6">
        <v>656863634</v>
      </c>
      <c r="AO6">
        <v>1015</v>
      </c>
      <c r="AP6" s="17">
        <v>45174</v>
      </c>
      <c r="AQ6" s="18" t="s">
        <v>69</v>
      </c>
      <c r="AR6" s="18" t="s">
        <v>74</v>
      </c>
      <c r="AS6">
        <v>3</v>
      </c>
      <c r="AT6">
        <v>1</v>
      </c>
      <c r="AU6">
        <v>19073386</v>
      </c>
      <c r="AV6" t="s">
        <v>50</v>
      </c>
      <c r="AW6">
        <v>0</v>
      </c>
      <c r="AX6">
        <v>3586</v>
      </c>
      <c r="AY6">
        <v>0</v>
      </c>
      <c r="BA6" s="19">
        <v>1015</v>
      </c>
      <c r="BB6" s="21">
        <v>211100021</v>
      </c>
      <c r="BC6" s="21">
        <v>103100097</v>
      </c>
    </row>
    <row r="7" spans="1:55" x14ac:dyDescent="0.35">
      <c r="A7" s="3"/>
      <c r="B7" s="9"/>
      <c r="C7" s="6"/>
      <c r="D7" s="6"/>
      <c r="E7" s="6"/>
      <c r="F7" s="2"/>
      <c r="G7" s="3"/>
      <c r="H7" s="3"/>
      <c r="I7" s="3"/>
      <c r="J7" s="3"/>
      <c r="K7" s="3"/>
      <c r="L7" s="3"/>
      <c r="M7" s="3"/>
      <c r="N7" s="3"/>
      <c r="O7" s="3"/>
      <c r="P7" s="3"/>
      <c r="Q7" s="8"/>
      <c r="R7" s="8"/>
      <c r="S7" s="7"/>
      <c r="T7" s="8"/>
      <c r="U7" s="3"/>
      <c r="V7" s="3"/>
      <c r="W7" s="8"/>
      <c r="X7" s="3"/>
      <c r="Y7" s="3"/>
      <c r="Z7" s="3"/>
      <c r="AA7" s="3"/>
      <c r="AB7" s="3"/>
      <c r="AC7" s="7"/>
      <c r="AD7" s="7"/>
      <c r="AE7" s="3"/>
      <c r="AF7" s="3"/>
      <c r="AG7" s="3"/>
      <c r="AI7" s="11"/>
      <c r="AJ7" s="11"/>
      <c r="AK7" s="11"/>
    </row>
    <row r="8" spans="1:55" x14ac:dyDescent="0.35">
      <c r="A8" s="3"/>
      <c r="B8" s="9"/>
      <c r="C8" s="6"/>
      <c r="D8" s="6"/>
      <c r="E8" s="6"/>
      <c r="F8" s="2"/>
      <c r="G8" s="3"/>
      <c r="H8" s="3"/>
      <c r="I8" s="3"/>
      <c r="J8" s="3"/>
      <c r="K8" s="3"/>
      <c r="L8" s="3"/>
      <c r="M8" s="3"/>
      <c r="N8" s="3"/>
      <c r="O8" s="3"/>
      <c r="P8" s="3"/>
      <c r="Q8" s="8"/>
      <c r="R8" s="8"/>
      <c r="S8" s="7"/>
      <c r="T8" s="8"/>
      <c r="U8" s="3"/>
      <c r="V8" s="3"/>
      <c r="W8" s="8"/>
      <c r="X8" s="3"/>
      <c r="Y8" s="3"/>
      <c r="Z8" s="3"/>
      <c r="AA8" s="3"/>
      <c r="AB8" s="3"/>
      <c r="AC8" s="7"/>
      <c r="AD8" s="7"/>
      <c r="AE8" s="3"/>
      <c r="AF8" s="3"/>
      <c r="AG8" s="3"/>
      <c r="AI8" s="11"/>
      <c r="AJ8" s="11"/>
      <c r="AK8" s="11"/>
    </row>
    <row r="9" spans="1:55" x14ac:dyDescent="0.35">
      <c r="A9" s="3"/>
      <c r="B9" s="9"/>
      <c r="C9" s="6"/>
      <c r="D9" s="6"/>
      <c r="E9" s="6"/>
      <c r="F9" s="2"/>
      <c r="G9" s="3"/>
      <c r="H9" s="3"/>
      <c r="I9" s="3"/>
      <c r="J9" s="3"/>
      <c r="K9" s="3"/>
      <c r="L9" s="3"/>
      <c r="M9" s="3"/>
      <c r="N9" s="3"/>
      <c r="O9" s="3"/>
      <c r="P9" s="3"/>
      <c r="Q9" s="8"/>
      <c r="R9" s="8"/>
      <c r="S9" s="7"/>
      <c r="T9" s="8"/>
      <c r="U9" s="3"/>
      <c r="V9" s="3"/>
      <c r="W9" s="8"/>
      <c r="X9" s="3"/>
      <c r="Y9" s="3"/>
      <c r="Z9" s="3"/>
      <c r="AA9" s="3"/>
      <c r="AB9" s="3"/>
      <c r="AC9" s="7"/>
      <c r="AD9" s="7"/>
      <c r="AE9" s="3"/>
      <c r="AF9" s="3"/>
      <c r="AG9" s="3"/>
      <c r="AI9" s="11"/>
      <c r="AJ9" s="11"/>
      <c r="AK9" s="11"/>
    </row>
    <row r="10" spans="1:55" x14ac:dyDescent="0.35">
      <c r="A10" s="3"/>
      <c r="B10" s="9"/>
      <c r="C10" s="6"/>
      <c r="D10" s="6"/>
      <c r="E10" s="6"/>
      <c r="F10" s="2"/>
      <c r="G10" s="3"/>
      <c r="H10" s="3"/>
      <c r="I10" s="3"/>
      <c r="J10" s="3"/>
      <c r="K10" s="3"/>
      <c r="L10" s="3"/>
      <c r="M10" s="3"/>
      <c r="N10" s="3"/>
      <c r="O10" s="3"/>
      <c r="P10" s="3"/>
      <c r="Q10" s="8"/>
      <c r="R10" s="8"/>
      <c r="S10" s="7"/>
      <c r="T10" s="8"/>
      <c r="U10" s="3"/>
      <c r="V10" s="3"/>
      <c r="W10" s="8"/>
      <c r="X10" s="3"/>
      <c r="Y10" s="3"/>
      <c r="Z10" s="3"/>
      <c r="AA10" s="3"/>
      <c r="AB10" s="3"/>
      <c r="AC10" s="7"/>
      <c r="AD10" s="7"/>
      <c r="AE10" s="3"/>
      <c r="AF10" s="3"/>
      <c r="AG10" s="3"/>
      <c r="AI10" s="11"/>
      <c r="AJ10" s="11"/>
      <c r="AK10" s="11"/>
    </row>
    <row r="11" spans="1:55" x14ac:dyDescent="0.35">
      <c r="A11" s="3"/>
      <c r="B11" s="9"/>
      <c r="C11" s="6"/>
      <c r="D11" s="6"/>
      <c r="E11" s="6"/>
      <c r="F11" s="2"/>
      <c r="G11" s="3"/>
      <c r="H11" s="3"/>
      <c r="I11" s="3"/>
      <c r="J11" s="3"/>
      <c r="K11" s="3"/>
      <c r="L11" s="3"/>
      <c r="M11" s="3"/>
      <c r="N11" s="3"/>
      <c r="O11" s="3"/>
      <c r="P11" s="3"/>
      <c r="Q11" s="8"/>
      <c r="R11" s="8"/>
      <c r="S11" s="7"/>
      <c r="T11" s="8"/>
      <c r="U11" s="3"/>
      <c r="V11" s="3"/>
      <c r="W11" s="8"/>
      <c r="X11" s="3"/>
      <c r="Y11" s="3"/>
      <c r="Z11" s="3"/>
      <c r="AA11" s="3"/>
      <c r="AB11" s="3"/>
      <c r="AC11" s="7"/>
      <c r="AD11" s="7"/>
      <c r="AE11" s="3"/>
      <c r="AF11" s="3"/>
      <c r="AG11" s="3"/>
      <c r="AI11" s="11"/>
      <c r="AJ11" s="11"/>
      <c r="AK11" s="11"/>
    </row>
    <row r="12" spans="1:55" x14ac:dyDescent="0.35">
      <c r="A12" s="3"/>
      <c r="B12" s="9"/>
      <c r="C12" s="6"/>
      <c r="D12" s="6"/>
      <c r="E12" s="6"/>
      <c r="F12" s="2"/>
      <c r="G12" s="3"/>
      <c r="H12" s="3"/>
      <c r="I12" s="3"/>
      <c r="J12" s="3"/>
      <c r="K12" s="3"/>
      <c r="L12" s="3"/>
      <c r="M12" s="3"/>
      <c r="N12" s="3"/>
      <c r="O12" s="3"/>
      <c r="P12" s="3"/>
      <c r="Q12" s="8"/>
      <c r="R12" s="8"/>
      <c r="S12" s="7"/>
      <c r="T12" s="8"/>
      <c r="U12" s="3"/>
      <c r="V12" s="3"/>
      <c r="W12" s="8"/>
      <c r="X12" s="3"/>
      <c r="Y12" s="3"/>
      <c r="Z12" s="3"/>
      <c r="AA12" s="3"/>
      <c r="AB12" s="3"/>
      <c r="AC12" s="7"/>
      <c r="AD12" s="7"/>
      <c r="AE12" s="3"/>
      <c r="AF12" s="3"/>
      <c r="AG12" s="3"/>
      <c r="AI12" s="11"/>
      <c r="AJ12" s="11"/>
      <c r="AK12" s="11"/>
    </row>
    <row r="13" spans="1:55" x14ac:dyDescent="0.35">
      <c r="A13" s="3"/>
      <c r="B13" s="9"/>
      <c r="C13" s="6"/>
      <c r="D13" s="6"/>
      <c r="E13" s="6"/>
      <c r="F13" s="2"/>
      <c r="G13" s="3"/>
      <c r="H13" s="3"/>
      <c r="I13" s="3"/>
      <c r="J13" s="3"/>
      <c r="K13" s="3"/>
      <c r="L13" s="3"/>
      <c r="M13" s="3"/>
      <c r="N13" s="3"/>
      <c r="O13" s="3"/>
      <c r="P13" s="3"/>
      <c r="Q13" s="8"/>
      <c r="R13" s="8"/>
      <c r="S13" s="7"/>
      <c r="T13" s="8"/>
      <c r="U13" s="3"/>
      <c r="V13" s="3"/>
      <c r="W13" s="8"/>
      <c r="X13" s="3"/>
      <c r="Y13" s="3"/>
      <c r="Z13" s="3"/>
      <c r="AA13" s="3"/>
      <c r="AB13" s="3"/>
      <c r="AC13" s="7"/>
      <c r="AD13" s="7"/>
      <c r="AE13" s="3"/>
      <c r="AF13" s="3"/>
      <c r="AG13" s="3"/>
      <c r="AI13" s="11"/>
      <c r="AJ13" s="11"/>
      <c r="AK13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Systrixit</cp:lastModifiedBy>
  <dcterms:created xsi:type="dcterms:W3CDTF">2022-04-04T09:43:14Z</dcterms:created>
  <dcterms:modified xsi:type="dcterms:W3CDTF">2023-09-01T09:59:20Z</dcterms:modified>
</cp:coreProperties>
</file>